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h drive\DATA as on 17072023\UTLBC Meetings\UTLBC 58 QE Dec 24\Annexures of 58th UTLBC Committee\"/>
    </mc:Choice>
  </mc:AlternateContent>
  <xr:revisionPtr revIDLastSave="0" documentId="8_{301A25DD-0317-479F-A140-56897393A1DB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BANK WIS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G14" i="1" l="1"/>
  <c r="BG15" i="1"/>
  <c r="BG16" i="1"/>
  <c r="BG17" i="1"/>
  <c r="BG18" i="1"/>
  <c r="BG19" i="1"/>
  <c r="BG20" i="1"/>
  <c r="BG21" i="1"/>
  <c r="BG22" i="1"/>
  <c r="BG23" i="1"/>
  <c r="BG24" i="1"/>
  <c r="BG25" i="1"/>
  <c r="BG26" i="1"/>
  <c r="BG27" i="1"/>
  <c r="BG28" i="1"/>
  <c r="BG29" i="1"/>
  <c r="BG30" i="1"/>
  <c r="BG31" i="1"/>
  <c r="BG32" i="1"/>
  <c r="BG33" i="1"/>
  <c r="BG34" i="1"/>
  <c r="BG35" i="1"/>
  <c r="BG36" i="1"/>
  <c r="BG37" i="1"/>
  <c r="BG38" i="1"/>
  <c r="BG39" i="1"/>
  <c r="BG40" i="1"/>
  <c r="BG41" i="1"/>
  <c r="BG42" i="1"/>
  <c r="BG43" i="1"/>
  <c r="BG44" i="1"/>
  <c r="BG45" i="1"/>
  <c r="BG46" i="1"/>
  <c r="BG47" i="1"/>
  <c r="BG48" i="1"/>
  <c r="BG49" i="1"/>
  <c r="BG50" i="1"/>
  <c r="BG51" i="1"/>
  <c r="BG52" i="1"/>
  <c r="BG53" i="1"/>
  <c r="BG54" i="1"/>
  <c r="BG55" i="1"/>
  <c r="BG56" i="1"/>
  <c r="BG57" i="1"/>
  <c r="BG58" i="1"/>
  <c r="BG59" i="1"/>
  <c r="BG60" i="1"/>
  <c r="BF14" i="1"/>
  <c r="BF15" i="1"/>
  <c r="BF16" i="1"/>
  <c r="BF17" i="1"/>
  <c r="BF18" i="1"/>
  <c r="BF19" i="1"/>
  <c r="BF20" i="1"/>
  <c r="BF21" i="1"/>
  <c r="BF22" i="1"/>
  <c r="BF23" i="1"/>
  <c r="BF24" i="1"/>
  <c r="BF25" i="1"/>
  <c r="BF26" i="1"/>
  <c r="BF27" i="1"/>
  <c r="BF28" i="1"/>
  <c r="BF29" i="1"/>
  <c r="BF30" i="1"/>
  <c r="BF31" i="1"/>
  <c r="BF32" i="1"/>
  <c r="BF33" i="1"/>
  <c r="BF34" i="1"/>
  <c r="BF35" i="1"/>
  <c r="BF36" i="1"/>
  <c r="BF37" i="1"/>
  <c r="BF38" i="1"/>
  <c r="BF39" i="1"/>
  <c r="BF40" i="1"/>
  <c r="BF41" i="1"/>
  <c r="BF42" i="1"/>
  <c r="BF43" i="1"/>
  <c r="BF44" i="1"/>
  <c r="BF45" i="1"/>
  <c r="BF46" i="1"/>
  <c r="BF47" i="1"/>
  <c r="BF48" i="1"/>
  <c r="BF49" i="1"/>
  <c r="BF50" i="1"/>
  <c r="BF51" i="1"/>
  <c r="BF52" i="1"/>
  <c r="BF53" i="1"/>
  <c r="BF54" i="1"/>
  <c r="BF55" i="1"/>
  <c r="BF56" i="1"/>
  <c r="BF57" i="1"/>
  <c r="BF58" i="1"/>
  <c r="BF59" i="1"/>
  <c r="BF60" i="1"/>
  <c r="BE14" i="1"/>
  <c r="BE15" i="1"/>
  <c r="BE16" i="1"/>
  <c r="BE17" i="1"/>
  <c r="BE18" i="1"/>
  <c r="BE19" i="1"/>
  <c r="BE20" i="1"/>
  <c r="BE21" i="1"/>
  <c r="BE22" i="1"/>
  <c r="BE23" i="1"/>
  <c r="BE24" i="1"/>
  <c r="BE25" i="1"/>
  <c r="BE26" i="1"/>
  <c r="BE27" i="1"/>
  <c r="BE28" i="1"/>
  <c r="BE29" i="1"/>
  <c r="BE30" i="1"/>
  <c r="BE31" i="1"/>
  <c r="BE32" i="1"/>
  <c r="BE33" i="1"/>
  <c r="BE34" i="1"/>
  <c r="BE35" i="1"/>
  <c r="BE36" i="1"/>
  <c r="BE37" i="1"/>
  <c r="BE38" i="1"/>
  <c r="BE39" i="1"/>
  <c r="BE40" i="1"/>
  <c r="BE41" i="1"/>
  <c r="BE42" i="1"/>
  <c r="BE43" i="1"/>
  <c r="BE44" i="1"/>
  <c r="BE45" i="1"/>
  <c r="BE46" i="1"/>
  <c r="BE47" i="1"/>
  <c r="BE48" i="1"/>
  <c r="BE49" i="1"/>
  <c r="BE50" i="1"/>
  <c r="BE51" i="1"/>
  <c r="BE52" i="1"/>
  <c r="BE53" i="1"/>
  <c r="BE54" i="1"/>
  <c r="BE55" i="1"/>
  <c r="BE56" i="1"/>
  <c r="BE57" i="1"/>
  <c r="BE58" i="1"/>
  <c r="BE59" i="1"/>
  <c r="BE60" i="1"/>
  <c r="BD14" i="1"/>
  <c r="BD15" i="1"/>
  <c r="BD16" i="1"/>
  <c r="BD17" i="1"/>
  <c r="BD18" i="1"/>
  <c r="BD19" i="1"/>
  <c r="BD20" i="1"/>
  <c r="BD21" i="1"/>
  <c r="BD22" i="1"/>
  <c r="BD23" i="1"/>
  <c r="BD24" i="1"/>
  <c r="BD25" i="1"/>
  <c r="BD26" i="1"/>
  <c r="BD27" i="1"/>
  <c r="BD28" i="1"/>
  <c r="BD29" i="1"/>
  <c r="BD30" i="1"/>
  <c r="BD31" i="1"/>
  <c r="BD32" i="1"/>
  <c r="BD33" i="1"/>
  <c r="BD34" i="1"/>
  <c r="BD35" i="1"/>
  <c r="BD36" i="1"/>
  <c r="BD37" i="1"/>
  <c r="BD38" i="1"/>
  <c r="BD39" i="1"/>
  <c r="BD40" i="1"/>
  <c r="BD41" i="1"/>
  <c r="BD42" i="1"/>
  <c r="BD43" i="1"/>
  <c r="BD44" i="1"/>
  <c r="BD45" i="1"/>
  <c r="BD46" i="1"/>
  <c r="BD47" i="1"/>
  <c r="BD48" i="1"/>
  <c r="BD49" i="1"/>
  <c r="BD50" i="1"/>
  <c r="BD51" i="1"/>
  <c r="BD52" i="1"/>
  <c r="BD53" i="1"/>
  <c r="BD54" i="1"/>
  <c r="BD55" i="1"/>
  <c r="BD56" i="1"/>
  <c r="BD57" i="1"/>
  <c r="BD58" i="1"/>
  <c r="BD59" i="1"/>
  <c r="BD60" i="1"/>
  <c r="BE13" i="1"/>
  <c r="BD13" i="1"/>
  <c r="BG13" i="1"/>
  <c r="BF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O13" i="1"/>
  <c r="N13" i="1"/>
</calcChain>
</file>

<file path=xl/sharedStrings.xml><?xml version="1.0" encoding="utf-8"?>
<sst xmlns="http://schemas.openxmlformats.org/spreadsheetml/2006/main" count="146" uniqueCount="91">
  <si>
    <t>Bankname</t>
  </si>
  <si>
    <t>P R I O R I T Y    S E C T O R    A D V A N C E S</t>
  </si>
  <si>
    <t xml:space="preserve">N O N - P R I O R I T Y    S E C T O R    A D V A N C E S         </t>
  </si>
  <si>
    <t>W E A K E R  S E C T O R  A D V A N C E S</t>
  </si>
  <si>
    <t>PRIMARY SECTOR</t>
  </si>
  <si>
    <t>SECONDRY SECTOR (MSME SECTOR)</t>
  </si>
  <si>
    <t>OTHER PRIORITY SECTOR (OPS)</t>
  </si>
  <si>
    <t>TOTAL NON- PRIORITY SECTOR</t>
  </si>
  <si>
    <t>Loans to weaker sections under PS</t>
  </si>
  <si>
    <t>Farm Credit Crop Loan</t>
  </si>
  <si>
    <t>Term Loan (Total Investment Cr.)</t>
  </si>
  <si>
    <t>Out of Farm Credit, Total Allied Activites</t>
  </si>
  <si>
    <t>Agri Infra</t>
  </si>
  <si>
    <t>Ancilllary Activities</t>
  </si>
  <si>
    <t xml:space="preserve">Micro Enterprises </t>
  </si>
  <si>
    <t xml:space="preserve">Small Enterprises </t>
  </si>
  <si>
    <t>Medium Enterprises</t>
  </si>
  <si>
    <t>Khadi &amp; Village Industries</t>
  </si>
  <si>
    <t>Other under MSMEs</t>
  </si>
  <si>
    <t>Total MSMEs (Micro, Small, Medium &amp; other Enterprises)</t>
  </si>
  <si>
    <t>Export Credit</t>
  </si>
  <si>
    <t>Education</t>
  </si>
  <si>
    <t>Housing</t>
  </si>
  <si>
    <t>Social Infrastructure</t>
  </si>
  <si>
    <t>Revewable Energy</t>
  </si>
  <si>
    <t>Other PS</t>
  </si>
  <si>
    <t>Total other Priority Sector</t>
  </si>
  <si>
    <t>Agricultre (NPS)</t>
  </si>
  <si>
    <t>Education (NPS)</t>
  </si>
  <si>
    <t>Housing (NPS)</t>
  </si>
  <si>
    <t>Personal Loans undeer NPS</t>
  </si>
  <si>
    <t>Other NPS</t>
  </si>
  <si>
    <t>A/c</t>
  </si>
  <si>
    <t>Amount</t>
  </si>
  <si>
    <t>BANK OF BARODA</t>
  </si>
  <si>
    <t xml:space="preserve">BANK OF INDIA  </t>
  </si>
  <si>
    <t>BANK OF MAHARASHTRA</t>
  </si>
  <si>
    <t>CANARA BANK</t>
  </si>
  <si>
    <t>CENTRAL BANK OF INDIA</t>
  </si>
  <si>
    <t>INDIAN BANK</t>
  </si>
  <si>
    <t>INDIAN OVERSEAS BANK</t>
  </si>
  <si>
    <t>PUNJAB NATIONAL BANK</t>
  </si>
  <si>
    <t>PUNJAB &amp; SIND BANK</t>
  </si>
  <si>
    <t>STATE BANK OF INDIA</t>
  </si>
  <si>
    <t>UCO BANK</t>
  </si>
  <si>
    <t>UNION BANK OF INDIA</t>
  </si>
  <si>
    <t>PUBLIC SECTOR BANKS</t>
  </si>
  <si>
    <t>AXIS BANK</t>
  </si>
  <si>
    <t>BANDHAN BANK</t>
  </si>
  <si>
    <t>CATHOLIC SYRIAN BANK</t>
  </si>
  <si>
    <t>CITY UNION BANK</t>
  </si>
  <si>
    <t>DHAN LAXMI BANK</t>
  </si>
  <si>
    <t>FEDERAL BANK</t>
  </si>
  <si>
    <t>HDFC BANK</t>
  </si>
  <si>
    <t>ICICI BANK</t>
  </si>
  <si>
    <t>IDBI BANK</t>
  </si>
  <si>
    <t>IDFC BANK</t>
  </si>
  <si>
    <t>INDIAN POST PAYMENT BANK</t>
  </si>
  <si>
    <t>INDUSIND BANK</t>
  </si>
  <si>
    <t>J&amp;K BANK</t>
  </si>
  <si>
    <t>KARNATAKA BANK</t>
  </si>
  <si>
    <t>KARUR VYSYA BANK</t>
  </si>
  <si>
    <t>KOTAK MAHINDRA BANK</t>
  </si>
  <si>
    <t>LAXMI VILAS BANK</t>
  </si>
  <si>
    <t>RBL BANK LTD.</t>
  </si>
  <si>
    <t>SOUTH INDIAN BANK</t>
  </si>
  <si>
    <t>YES BANK</t>
  </si>
  <si>
    <t>PRIVATE SECTOR BANKS</t>
  </si>
  <si>
    <t>AU SMALL FINANCE BANK</t>
  </si>
  <si>
    <t>CAPITAL SMALL FINANCE BANK</t>
  </si>
  <si>
    <t>EQUITAS BANK</t>
  </si>
  <si>
    <t>EVANGELICAL SOCIAL ACTION FORUM</t>
  </si>
  <si>
    <t>JANA SMALL FINANCE</t>
  </si>
  <si>
    <t>UJJIVAN SMALL FINANCE BANK</t>
  </si>
  <si>
    <t>UTKARSH SMALL FINANCE BANK</t>
  </si>
  <si>
    <t>SMALL FINANCE BANKS</t>
  </si>
  <si>
    <t>CHD STATE COOP BANK</t>
  </si>
  <si>
    <t>HARCO BANK</t>
  </si>
  <si>
    <t>PUNJAB STATE COOP BANK</t>
  </si>
  <si>
    <t>ROPAR CENT COOP BANK</t>
  </si>
  <si>
    <t>CO-OPERATIVE BANKS</t>
  </si>
  <si>
    <t>Total</t>
  </si>
  <si>
    <t>ACP OUTSTANDING IN THE STATE OF CHANDIGARH</t>
  </si>
  <si>
    <t>Selected Year - 2024</t>
  </si>
  <si>
    <t>Selected Quarter - 1stOCT-31stDEC</t>
  </si>
  <si>
    <t>Amt in Lacs</t>
  </si>
  <si>
    <t xml:space="preserve">Total Agri </t>
  </si>
  <si>
    <t>Education PS+ NPS</t>
  </si>
  <si>
    <t xml:space="preserve">Housing PS+ NPS </t>
  </si>
  <si>
    <t>Annexure 8 A</t>
  </si>
  <si>
    <t>Pg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</si>
</sst>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rgb="FF000000"/>
      <name val="Arial"/>
    </font>
    <font>
      <sz val="9"/>
      <color rgb="FF333333"/>
      <name val="Arial"/>
    </font>
    <font>
      <b/>
      <sz val="9"/>
      <color rgb="FF333333"/>
      <name val="Arial"/>
    </font>
    <font>
      <b/>
      <sz val="10"/>
      <color rgb="FF333333"/>
      <name val="Arial"/>
    </font>
    <font>
      <b/>
      <sz val="12"/>
      <color rgb="FF333333"/>
      <name val="Arial"/>
      <family val="2"/>
    </font>
    <font>
      <b/>
      <sz val="10"/>
      <color rgb="FF333333"/>
      <name val="Arial"/>
      <family val="2"/>
    </font>
    <font>
      <b/>
      <sz val="12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C700"/>
        <bgColor rgb="FFFFFFFF"/>
      </patternFill>
    </fill>
    <fill>
      <patternFill patternType="solid">
        <fgColor rgb="FF94C700"/>
        <bgColor rgb="FFFFFFFF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/>
    </xf>
    <xf numFmtId="49" fontId="3" fillId="2" borderId="0" xfId="0" applyNumberFormat="1" applyFont="1" applyFill="1" applyAlignment="1">
      <alignment horizontal="left" vertical="center"/>
    </xf>
    <xf numFmtId="49" fontId="3" fillId="2" borderId="0" xfId="0" applyNumberFormat="1" applyFont="1" applyFill="1" applyAlignment="1">
      <alignment vertical="center"/>
    </xf>
    <xf numFmtId="0" fontId="4" fillId="2" borderId="1" xfId="0" applyFont="1" applyFill="1" applyBorder="1" applyAlignment="1">
      <alignment horizontal="right"/>
    </xf>
    <xf numFmtId="49" fontId="4" fillId="4" borderId="1" xfId="0" applyNumberFormat="1" applyFont="1" applyFill="1" applyBorder="1" applyAlignment="1">
      <alignment horizontal="left"/>
    </xf>
    <xf numFmtId="0" fontId="4" fillId="4" borderId="1" xfId="0" applyFont="1" applyFill="1" applyBorder="1" applyAlignment="1">
      <alignment horizontal="right"/>
    </xf>
    <xf numFmtId="49" fontId="4" fillId="2" borderId="1" xfId="0" applyNumberFormat="1" applyFont="1" applyFill="1" applyBorder="1" applyAlignment="1">
      <alignment horizontal="left"/>
    </xf>
    <xf numFmtId="49" fontId="2" fillId="3" borderId="5" xfId="0" applyNumberFormat="1" applyFont="1" applyFill="1" applyBorder="1" applyAlignment="1">
      <alignment horizontal="center"/>
    </xf>
    <xf numFmtId="49" fontId="2" fillId="3" borderId="1" xfId="0" applyNumberFormat="1" applyFont="1" applyFill="1" applyBorder="1" applyAlignment="1">
      <alignment horizontal="center"/>
    </xf>
    <xf numFmtId="49" fontId="2" fillId="3" borderId="2" xfId="0" applyNumberFormat="1" applyFont="1" applyFill="1" applyBorder="1" applyAlignment="1">
      <alignment horizontal="center"/>
    </xf>
    <xf numFmtId="49" fontId="2" fillId="3" borderId="3" xfId="0" applyNumberFormat="1" applyFont="1" applyFill="1" applyBorder="1" applyAlignment="1">
      <alignment horizontal="center"/>
    </xf>
    <xf numFmtId="49" fontId="2" fillId="3" borderId="1" xfId="0" applyNumberFormat="1" applyFont="1" applyFill="1" applyBorder="1" applyAlignment="1">
      <alignment horizontal="left"/>
    </xf>
    <xf numFmtId="49" fontId="2" fillId="3" borderId="1" xfId="0" applyNumberFormat="1" applyFont="1" applyFill="1" applyBorder="1" applyAlignment="1">
      <alignment horizontal="center" wrapText="1"/>
    </xf>
    <xf numFmtId="49" fontId="2" fillId="3" borderId="4" xfId="0" applyNumberFormat="1" applyFont="1" applyFill="1" applyBorder="1" applyAlignment="1">
      <alignment horizontal="center"/>
    </xf>
    <xf numFmtId="49" fontId="2" fillId="3" borderId="6" xfId="0" applyNumberFormat="1" applyFont="1" applyFill="1" applyBorder="1" applyAlignment="1">
      <alignment horizontal="center"/>
    </xf>
    <xf numFmtId="49" fontId="2" fillId="3" borderId="7" xfId="0" applyNumberFormat="1" applyFont="1" applyFill="1" applyBorder="1" applyAlignment="1">
      <alignment horizontal="center"/>
    </xf>
    <xf numFmtId="49" fontId="2" fillId="3" borderId="8" xfId="0" applyNumberFormat="1" applyFont="1" applyFill="1" applyBorder="1" applyAlignment="1">
      <alignment horizontal="center"/>
    </xf>
    <xf numFmtId="49" fontId="2" fillId="3" borderId="9" xfId="0" applyNumberFormat="1" applyFont="1" applyFill="1" applyBorder="1" applyAlignment="1">
      <alignment horizontal="center"/>
    </xf>
    <xf numFmtId="49" fontId="2" fillId="3" borderId="10" xfId="0" applyNumberFormat="1" applyFont="1" applyFill="1" applyBorder="1" applyAlignment="1">
      <alignment horizontal="center"/>
    </xf>
    <xf numFmtId="49" fontId="2" fillId="3" borderId="11" xfId="0" applyNumberFormat="1" applyFont="1" applyFill="1" applyBorder="1" applyAlignment="1">
      <alignment horizontal="center"/>
    </xf>
    <xf numFmtId="0" fontId="4" fillId="2" borderId="0" xfId="0" applyFont="1" applyFill="1" applyAlignment="1">
      <alignment horizontal="center"/>
    </xf>
    <xf numFmtId="49" fontId="5" fillId="2" borderId="0" xfId="0" applyNumberFormat="1" applyFont="1" applyFill="1" applyAlignment="1">
      <alignment horizontal="left" vertical="top"/>
    </xf>
    <xf numFmtId="0" fontId="6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BG63"/>
  <sheetViews>
    <sheetView tabSelected="1" topLeftCell="B1" workbookViewId="0">
      <selection activeCell="AS65" sqref="AS65"/>
    </sheetView>
  </sheetViews>
  <sheetFormatPr defaultRowHeight="12.75" x14ac:dyDescent="0.2"/>
  <cols>
    <col min="1" max="1" width="12.85546875" customWidth="1"/>
    <col min="2" max="2" width="0.5703125" customWidth="1"/>
    <col min="3" max="3" width="36.42578125" customWidth="1"/>
    <col min="4" max="4" width="11.42578125" hidden="1" customWidth="1"/>
    <col min="5" max="5" width="15.7109375" hidden="1" customWidth="1"/>
    <col min="6" max="6" width="12.7109375" hidden="1" customWidth="1"/>
    <col min="7" max="7" width="14.7109375" hidden="1" customWidth="1"/>
    <col min="8" max="8" width="9.42578125" hidden="1" customWidth="1"/>
    <col min="9" max="9" width="15.28515625" hidden="1" customWidth="1"/>
    <col min="10" max="10" width="9" hidden="1" customWidth="1"/>
    <col min="11" max="11" width="11.42578125" hidden="1" customWidth="1"/>
    <col min="12" max="12" width="8.5703125" hidden="1" customWidth="1"/>
    <col min="13" max="13" width="12.7109375" hidden="1" customWidth="1"/>
    <col min="14" max="14" width="9.28515625" hidden="1" customWidth="1"/>
    <col min="15" max="16" width="14.5703125" hidden="1" customWidth="1"/>
    <col min="17" max="29" width="15.7109375" hidden="1" customWidth="1"/>
    <col min="30" max="30" width="8.85546875" customWidth="1"/>
    <col min="31" max="31" width="13" customWidth="1"/>
    <col min="32" max="32" width="9.140625" customWidth="1"/>
    <col min="33" max="33" width="15.7109375" customWidth="1"/>
    <col min="34" max="43" width="15.7109375" hidden="1" customWidth="1"/>
    <col min="44" max="44" width="9.28515625" customWidth="1"/>
    <col min="45" max="45" width="15.7109375" customWidth="1"/>
    <col min="46" max="46" width="10.28515625" customWidth="1"/>
    <col min="47" max="47" width="13.28515625" customWidth="1"/>
    <col min="48" max="54" width="15.7109375" hidden="1" customWidth="1"/>
    <col min="55" max="55" width="22" hidden="1" customWidth="1"/>
    <col min="56" max="56" width="8" customWidth="1"/>
    <col min="57" max="57" width="12.140625" customWidth="1"/>
    <col min="58" max="58" width="9.28515625" customWidth="1"/>
    <col min="59" max="59" width="11.42578125" customWidth="1"/>
  </cols>
  <sheetData>
    <row r="1" spans="2:59" s="1" customFormat="1" ht="34.700000000000003" customHeight="1" x14ac:dyDescent="0.2"/>
    <row r="2" spans="2:59" s="1" customFormat="1" ht="18.2" customHeight="1" x14ac:dyDescent="0.25">
      <c r="B2" s="4" t="s">
        <v>82</v>
      </c>
      <c r="C2" s="4"/>
      <c r="BD2" s="22" t="s">
        <v>89</v>
      </c>
      <c r="BE2" s="22"/>
    </row>
    <row r="3" spans="2:59" s="1" customFormat="1" ht="4.7" customHeight="1" x14ac:dyDescent="0.2"/>
    <row r="4" spans="2:59" s="1" customFormat="1" ht="18.2" customHeight="1" x14ac:dyDescent="0.2">
      <c r="B4" s="3" t="s">
        <v>83</v>
      </c>
    </row>
    <row r="5" spans="2:59" s="1" customFormat="1" ht="6.4" customHeight="1" x14ac:dyDescent="0.2"/>
    <row r="6" spans="2:59" s="1" customFormat="1" ht="18.2" customHeight="1" x14ac:dyDescent="0.2">
      <c r="B6" s="3" t="s">
        <v>84</v>
      </c>
    </row>
    <row r="7" spans="2:59" s="1" customFormat="1" ht="18.600000000000001" customHeight="1" x14ac:dyDescent="0.2">
      <c r="C7" s="23" t="s">
        <v>85</v>
      </c>
    </row>
    <row r="8" spans="2:59" s="1" customFormat="1" ht="3.2" customHeight="1" x14ac:dyDescent="0.2"/>
    <row r="9" spans="2:59" s="1" customFormat="1" ht="24" customHeight="1" x14ac:dyDescent="0.2">
      <c r="C9" s="13" t="s">
        <v>0</v>
      </c>
      <c r="D9" s="10" t="s">
        <v>1</v>
      </c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1"/>
      <c r="AP9" s="15" t="s">
        <v>2</v>
      </c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 t="s">
        <v>3</v>
      </c>
      <c r="BC9" s="15"/>
      <c r="BD9" s="16"/>
      <c r="BE9" s="17"/>
      <c r="BF9" s="17"/>
      <c r="BG9" s="18"/>
    </row>
    <row r="10" spans="2:59" s="1" customFormat="1" ht="24" customHeight="1" x14ac:dyDescent="0.2">
      <c r="C10" s="13"/>
      <c r="D10" s="10" t="s">
        <v>4</v>
      </c>
      <c r="E10" s="10"/>
      <c r="F10" s="10"/>
      <c r="G10" s="10"/>
      <c r="H10" s="10"/>
      <c r="I10" s="10"/>
      <c r="J10" s="10"/>
      <c r="K10" s="10"/>
      <c r="L10" s="10"/>
      <c r="M10" s="10"/>
      <c r="N10" s="2"/>
      <c r="O10" s="2"/>
      <c r="P10" s="10" t="s">
        <v>5</v>
      </c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 t="s">
        <v>6</v>
      </c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1"/>
      <c r="AP10" s="15" t="s">
        <v>6</v>
      </c>
      <c r="AQ10" s="15"/>
      <c r="AR10" s="15"/>
      <c r="AS10" s="15"/>
      <c r="AT10" s="15"/>
      <c r="AU10" s="15"/>
      <c r="AV10" s="15"/>
      <c r="AW10" s="15"/>
      <c r="AX10" s="15"/>
      <c r="AY10" s="15"/>
      <c r="AZ10" s="15" t="s">
        <v>7</v>
      </c>
      <c r="BA10" s="15"/>
      <c r="BB10" s="15" t="s">
        <v>8</v>
      </c>
      <c r="BC10" s="15"/>
      <c r="BD10" s="19"/>
      <c r="BE10" s="20"/>
      <c r="BF10" s="20"/>
      <c r="BG10" s="21"/>
    </row>
    <row r="11" spans="2:59" s="1" customFormat="1" ht="34.700000000000003" customHeight="1" x14ac:dyDescent="0.2">
      <c r="C11" s="13"/>
      <c r="D11" s="10" t="s">
        <v>9</v>
      </c>
      <c r="E11" s="10"/>
      <c r="F11" s="10" t="s">
        <v>10</v>
      </c>
      <c r="G11" s="10"/>
      <c r="H11" s="10" t="s">
        <v>11</v>
      </c>
      <c r="I11" s="10"/>
      <c r="J11" s="10" t="s">
        <v>12</v>
      </c>
      <c r="K11" s="10"/>
      <c r="L11" s="10" t="s">
        <v>13</v>
      </c>
      <c r="M11" s="10"/>
      <c r="N11" s="11" t="s">
        <v>86</v>
      </c>
      <c r="O11" s="12"/>
      <c r="P11" s="10" t="s">
        <v>14</v>
      </c>
      <c r="Q11" s="10"/>
      <c r="R11" s="10" t="s">
        <v>15</v>
      </c>
      <c r="S11" s="10"/>
      <c r="T11" s="10" t="s">
        <v>16</v>
      </c>
      <c r="U11" s="10"/>
      <c r="V11" s="10" t="s">
        <v>17</v>
      </c>
      <c r="W11" s="10"/>
      <c r="X11" s="10" t="s">
        <v>18</v>
      </c>
      <c r="Y11" s="10"/>
      <c r="Z11" s="14" t="s">
        <v>19</v>
      </c>
      <c r="AA11" s="14"/>
      <c r="AB11" s="10" t="s">
        <v>20</v>
      </c>
      <c r="AC11" s="10"/>
      <c r="AD11" s="10" t="s">
        <v>21</v>
      </c>
      <c r="AE11" s="10"/>
      <c r="AF11" s="10" t="s">
        <v>22</v>
      </c>
      <c r="AG11" s="10"/>
      <c r="AH11" s="10" t="s">
        <v>23</v>
      </c>
      <c r="AI11" s="10"/>
      <c r="AJ11" s="10" t="s">
        <v>24</v>
      </c>
      <c r="AK11" s="10"/>
      <c r="AL11" s="10" t="s">
        <v>25</v>
      </c>
      <c r="AM11" s="10"/>
      <c r="AN11" s="10" t="s">
        <v>26</v>
      </c>
      <c r="AO11" s="11"/>
      <c r="AP11" s="15" t="s">
        <v>27</v>
      </c>
      <c r="AQ11" s="15"/>
      <c r="AR11" s="15" t="s">
        <v>28</v>
      </c>
      <c r="AS11" s="15"/>
      <c r="AT11" s="15" t="s">
        <v>29</v>
      </c>
      <c r="AU11" s="15"/>
      <c r="AV11" s="15" t="s">
        <v>30</v>
      </c>
      <c r="AW11" s="15"/>
      <c r="AX11" s="15" t="s">
        <v>31</v>
      </c>
      <c r="AY11" s="15"/>
      <c r="AZ11" s="15"/>
      <c r="BA11" s="15"/>
      <c r="BB11" s="15"/>
      <c r="BC11" s="15"/>
      <c r="BD11" s="15" t="s">
        <v>87</v>
      </c>
      <c r="BE11" s="15"/>
      <c r="BF11" s="15" t="s">
        <v>88</v>
      </c>
      <c r="BG11" s="15"/>
    </row>
    <row r="12" spans="2:59" s="1" customFormat="1" ht="24" customHeight="1" x14ac:dyDescent="0.2">
      <c r="C12" s="13"/>
      <c r="D12" s="2" t="s">
        <v>32</v>
      </c>
      <c r="E12" s="2" t="s">
        <v>33</v>
      </c>
      <c r="F12" s="2" t="s">
        <v>32</v>
      </c>
      <c r="G12" s="2" t="s">
        <v>33</v>
      </c>
      <c r="H12" s="2" t="s">
        <v>32</v>
      </c>
      <c r="I12" s="2" t="s">
        <v>33</v>
      </c>
      <c r="J12" s="2" t="s">
        <v>32</v>
      </c>
      <c r="K12" s="2" t="s">
        <v>33</v>
      </c>
      <c r="L12" s="2" t="s">
        <v>32</v>
      </c>
      <c r="M12" s="2" t="s">
        <v>33</v>
      </c>
      <c r="N12" s="2" t="s">
        <v>32</v>
      </c>
      <c r="O12" s="2" t="s">
        <v>33</v>
      </c>
      <c r="P12" s="2" t="s">
        <v>32</v>
      </c>
      <c r="Q12" s="2" t="s">
        <v>33</v>
      </c>
      <c r="R12" s="2" t="s">
        <v>32</v>
      </c>
      <c r="S12" s="2" t="s">
        <v>33</v>
      </c>
      <c r="T12" s="2" t="s">
        <v>32</v>
      </c>
      <c r="U12" s="2" t="s">
        <v>33</v>
      </c>
      <c r="V12" s="2" t="s">
        <v>32</v>
      </c>
      <c r="W12" s="2" t="s">
        <v>33</v>
      </c>
      <c r="X12" s="2" t="s">
        <v>32</v>
      </c>
      <c r="Y12" s="2" t="s">
        <v>33</v>
      </c>
      <c r="Z12" s="2" t="s">
        <v>32</v>
      </c>
      <c r="AA12" s="2" t="s">
        <v>33</v>
      </c>
      <c r="AB12" s="2" t="s">
        <v>32</v>
      </c>
      <c r="AC12" s="2" t="s">
        <v>33</v>
      </c>
      <c r="AD12" s="2" t="s">
        <v>32</v>
      </c>
      <c r="AE12" s="2" t="s">
        <v>33</v>
      </c>
      <c r="AF12" s="2" t="s">
        <v>32</v>
      </c>
      <c r="AG12" s="2" t="s">
        <v>33</v>
      </c>
      <c r="AH12" s="2" t="s">
        <v>32</v>
      </c>
      <c r="AI12" s="2" t="s">
        <v>33</v>
      </c>
      <c r="AJ12" s="2" t="s">
        <v>32</v>
      </c>
      <c r="AK12" s="2" t="s">
        <v>33</v>
      </c>
      <c r="AL12" s="2" t="s">
        <v>32</v>
      </c>
      <c r="AM12" s="2" t="s">
        <v>33</v>
      </c>
      <c r="AN12" s="2" t="s">
        <v>32</v>
      </c>
      <c r="AO12" s="2" t="s">
        <v>33</v>
      </c>
      <c r="AP12" s="9" t="s">
        <v>32</v>
      </c>
      <c r="AQ12" s="9" t="s">
        <v>33</v>
      </c>
      <c r="AR12" s="9" t="s">
        <v>32</v>
      </c>
      <c r="AS12" s="9" t="s">
        <v>33</v>
      </c>
      <c r="AT12" s="9" t="s">
        <v>32</v>
      </c>
      <c r="AU12" s="9" t="s">
        <v>33</v>
      </c>
      <c r="AV12" s="9" t="s">
        <v>32</v>
      </c>
      <c r="AW12" s="9" t="s">
        <v>33</v>
      </c>
      <c r="AX12" s="9" t="s">
        <v>32</v>
      </c>
      <c r="AY12" s="9" t="s">
        <v>33</v>
      </c>
      <c r="AZ12" s="9" t="s">
        <v>32</v>
      </c>
      <c r="BA12" s="9" t="s">
        <v>33</v>
      </c>
      <c r="BB12" s="9" t="s">
        <v>32</v>
      </c>
      <c r="BC12" s="9" t="s">
        <v>33</v>
      </c>
      <c r="BD12" s="9" t="s">
        <v>32</v>
      </c>
      <c r="BE12" s="9" t="s">
        <v>33</v>
      </c>
      <c r="BF12" s="9" t="s">
        <v>32</v>
      </c>
      <c r="BG12" s="9" t="s">
        <v>33</v>
      </c>
    </row>
    <row r="13" spans="2:59" s="1" customFormat="1" ht="19.149999999999999" customHeight="1" x14ac:dyDescent="0.25">
      <c r="C13" s="8" t="s">
        <v>34</v>
      </c>
      <c r="D13" s="5">
        <v>41</v>
      </c>
      <c r="E13" s="5">
        <v>207.11288769999999</v>
      </c>
      <c r="F13" s="5">
        <v>386</v>
      </c>
      <c r="G13" s="5">
        <v>2505.9467835999999</v>
      </c>
      <c r="H13" s="5">
        <v>310</v>
      </c>
      <c r="I13" s="5">
        <v>2044.1577434000001</v>
      </c>
      <c r="J13" s="5">
        <v>19</v>
      </c>
      <c r="K13" s="5">
        <v>342.35228519999998</v>
      </c>
      <c r="L13" s="5">
        <v>68</v>
      </c>
      <c r="M13" s="5">
        <v>11423.195229200001</v>
      </c>
      <c r="N13" s="5">
        <f>SUM(J13,F13,D13,L13)</f>
        <v>514</v>
      </c>
      <c r="O13" s="5">
        <f>SUM(K13,G13,E13,M13)</f>
        <v>14478.607185700001</v>
      </c>
      <c r="P13" s="5">
        <v>1417</v>
      </c>
      <c r="Q13" s="5">
        <v>24097.150411300001</v>
      </c>
      <c r="R13" s="5">
        <v>140</v>
      </c>
      <c r="S13" s="5">
        <v>15402.8500783</v>
      </c>
      <c r="T13" s="5">
        <v>36</v>
      </c>
      <c r="U13" s="5">
        <v>9476.0547277000005</v>
      </c>
      <c r="V13" s="5">
        <v>6</v>
      </c>
      <c r="W13" s="5">
        <v>58.3572901</v>
      </c>
      <c r="X13" s="5">
        <v>0</v>
      </c>
      <c r="Y13" s="5">
        <v>0</v>
      </c>
      <c r="Z13" s="5">
        <v>1599</v>
      </c>
      <c r="AA13" s="5">
        <v>49034.412507399997</v>
      </c>
      <c r="AB13" s="5">
        <v>0</v>
      </c>
      <c r="AC13" s="5">
        <v>0</v>
      </c>
      <c r="AD13" s="5">
        <v>129</v>
      </c>
      <c r="AE13" s="5">
        <v>621.63724260000004</v>
      </c>
      <c r="AF13" s="5">
        <v>224</v>
      </c>
      <c r="AG13" s="5">
        <v>2063.2371521999999</v>
      </c>
      <c r="AH13" s="5">
        <v>0</v>
      </c>
      <c r="AI13" s="5">
        <v>0</v>
      </c>
      <c r="AJ13" s="5">
        <v>0</v>
      </c>
      <c r="AK13" s="5">
        <v>0</v>
      </c>
      <c r="AL13" s="5">
        <v>0</v>
      </c>
      <c r="AM13" s="5">
        <v>0</v>
      </c>
      <c r="AN13" s="5">
        <v>353</v>
      </c>
      <c r="AO13" s="5">
        <v>2684.8743948000001</v>
      </c>
      <c r="AP13" s="5">
        <v>51</v>
      </c>
      <c r="AQ13" s="5">
        <v>10537.309992500001</v>
      </c>
      <c r="AR13" s="5">
        <v>43</v>
      </c>
      <c r="AS13" s="5">
        <v>1009.6644899</v>
      </c>
      <c r="AT13" s="5">
        <v>737</v>
      </c>
      <c r="AU13" s="5">
        <v>31154.818236499999</v>
      </c>
      <c r="AV13" s="5">
        <v>1781</v>
      </c>
      <c r="AW13" s="5">
        <v>3751.253925</v>
      </c>
      <c r="AX13" s="5">
        <v>3013</v>
      </c>
      <c r="AY13" s="5">
        <v>49549.418852800001</v>
      </c>
      <c r="AZ13" s="5">
        <v>5625</v>
      </c>
      <c r="BA13" s="5">
        <v>96002.465496699995</v>
      </c>
      <c r="BB13" s="5">
        <v>491</v>
      </c>
      <c r="BC13" s="5">
        <v>3765.4097910999999</v>
      </c>
      <c r="BD13" s="5">
        <f>SUM(AD13,AR13)</f>
        <v>172</v>
      </c>
      <c r="BE13" s="5">
        <f>SUM(AE13,AS13)</f>
        <v>1631.3017325000001</v>
      </c>
      <c r="BF13" s="5">
        <f>SUM(AF13,AT13)</f>
        <v>961</v>
      </c>
      <c r="BG13" s="5">
        <f>SUM(AG13,AU13)</f>
        <v>33218.055388699999</v>
      </c>
    </row>
    <row r="14" spans="2:59" s="1" customFormat="1" ht="19.149999999999999" customHeight="1" x14ac:dyDescent="0.25">
      <c r="C14" s="8" t="s">
        <v>35</v>
      </c>
      <c r="D14" s="5">
        <v>30</v>
      </c>
      <c r="E14" s="5">
        <v>384.06614089999999</v>
      </c>
      <c r="F14" s="5">
        <v>244</v>
      </c>
      <c r="G14" s="5">
        <v>1025.3797712999999</v>
      </c>
      <c r="H14" s="5">
        <v>76</v>
      </c>
      <c r="I14" s="5">
        <v>512.10796070000004</v>
      </c>
      <c r="J14" s="5">
        <v>0</v>
      </c>
      <c r="K14" s="5">
        <v>0</v>
      </c>
      <c r="L14" s="5">
        <v>100</v>
      </c>
      <c r="M14" s="5">
        <v>17027.941204899998</v>
      </c>
      <c r="N14" s="5">
        <f t="shared" ref="N14:N60" si="0">SUM(J14,F14,D14,L14)</f>
        <v>374</v>
      </c>
      <c r="O14" s="5">
        <f t="shared" ref="O14:O60" si="1">SUM(K14,G14,E14,M14)</f>
        <v>18437.387117099999</v>
      </c>
      <c r="P14" s="5">
        <v>1103</v>
      </c>
      <c r="Q14" s="5">
        <v>15596.6255669</v>
      </c>
      <c r="R14" s="5">
        <v>135</v>
      </c>
      <c r="S14" s="5">
        <v>29891.778530600001</v>
      </c>
      <c r="T14" s="5">
        <v>84</v>
      </c>
      <c r="U14" s="5">
        <v>46091.541594100003</v>
      </c>
      <c r="V14" s="5">
        <v>0</v>
      </c>
      <c r="W14" s="5">
        <v>0</v>
      </c>
      <c r="X14" s="5">
        <v>0</v>
      </c>
      <c r="Y14" s="5">
        <v>0</v>
      </c>
      <c r="Z14" s="5">
        <v>1322</v>
      </c>
      <c r="AA14" s="5">
        <v>91579.945691600005</v>
      </c>
      <c r="AB14" s="5">
        <v>0</v>
      </c>
      <c r="AC14" s="5">
        <v>0</v>
      </c>
      <c r="AD14" s="5">
        <v>46</v>
      </c>
      <c r="AE14" s="5">
        <v>183.0552587</v>
      </c>
      <c r="AF14" s="5">
        <v>352</v>
      </c>
      <c r="AG14" s="5">
        <v>3502.8009427000002</v>
      </c>
      <c r="AH14" s="5">
        <v>0</v>
      </c>
      <c r="AI14" s="5">
        <v>0</v>
      </c>
      <c r="AJ14" s="5">
        <v>0</v>
      </c>
      <c r="AK14" s="5">
        <v>0</v>
      </c>
      <c r="AL14" s="5">
        <v>1</v>
      </c>
      <c r="AM14" s="5">
        <v>0</v>
      </c>
      <c r="AN14" s="5">
        <v>399</v>
      </c>
      <c r="AO14" s="5">
        <v>3685.8562013999999</v>
      </c>
      <c r="AP14" s="5">
        <v>0</v>
      </c>
      <c r="AQ14" s="5">
        <v>0</v>
      </c>
      <c r="AR14" s="5">
        <v>13</v>
      </c>
      <c r="AS14" s="5">
        <v>240.19393479999999</v>
      </c>
      <c r="AT14" s="5">
        <v>509</v>
      </c>
      <c r="AU14" s="5">
        <v>32640.7854305</v>
      </c>
      <c r="AV14" s="5">
        <v>406</v>
      </c>
      <c r="AW14" s="5">
        <v>994.7142126</v>
      </c>
      <c r="AX14" s="5">
        <v>2207</v>
      </c>
      <c r="AY14" s="5">
        <v>168389.51150980001</v>
      </c>
      <c r="AZ14" s="5">
        <v>3135</v>
      </c>
      <c r="BA14" s="5">
        <v>202265.20508769999</v>
      </c>
      <c r="BB14" s="5">
        <v>326</v>
      </c>
      <c r="BC14" s="5">
        <v>2046.8106425000001</v>
      </c>
      <c r="BD14" s="5">
        <f t="shared" ref="BD14:BD60" si="2">SUM(AD14,AR14)</f>
        <v>59</v>
      </c>
      <c r="BE14" s="5">
        <f t="shared" ref="BE14:BE60" si="3">SUM(AE14,AS14)</f>
        <v>423.24919349999999</v>
      </c>
      <c r="BF14" s="5">
        <f t="shared" ref="BF14:BF60" si="4">SUM(AF14,AT14)</f>
        <v>861</v>
      </c>
      <c r="BG14" s="5">
        <f t="shared" ref="BG14:BG60" si="5">SUM(AG14,AU14)</f>
        <v>36143.5863732</v>
      </c>
    </row>
    <row r="15" spans="2:59" s="1" customFormat="1" ht="19.149999999999999" customHeight="1" x14ac:dyDescent="0.25">
      <c r="C15" s="8" t="s">
        <v>36</v>
      </c>
      <c r="D15" s="5">
        <v>26</v>
      </c>
      <c r="E15" s="5">
        <v>255.35565550000001</v>
      </c>
      <c r="F15" s="5">
        <v>5</v>
      </c>
      <c r="G15" s="5">
        <v>20.7617118</v>
      </c>
      <c r="H15" s="5">
        <v>2</v>
      </c>
      <c r="I15" s="5">
        <v>3.9391188000000001</v>
      </c>
      <c r="J15" s="5">
        <v>2</v>
      </c>
      <c r="K15" s="5">
        <v>3.9542700000000002</v>
      </c>
      <c r="L15" s="5">
        <v>14</v>
      </c>
      <c r="M15" s="5">
        <v>77.088216700000004</v>
      </c>
      <c r="N15" s="5">
        <f t="shared" si="0"/>
        <v>47</v>
      </c>
      <c r="O15" s="5">
        <f t="shared" si="1"/>
        <v>357.159854</v>
      </c>
      <c r="P15" s="5">
        <v>271</v>
      </c>
      <c r="Q15" s="5">
        <v>3718.7725513</v>
      </c>
      <c r="R15" s="5">
        <v>50</v>
      </c>
      <c r="S15" s="5">
        <v>7428.9668602000002</v>
      </c>
      <c r="T15" s="5">
        <v>11</v>
      </c>
      <c r="U15" s="5">
        <v>9196.8982324999997</v>
      </c>
      <c r="V15" s="5">
        <v>0</v>
      </c>
      <c r="W15" s="5">
        <v>0</v>
      </c>
      <c r="X15" s="5">
        <v>0</v>
      </c>
      <c r="Y15" s="5">
        <v>0</v>
      </c>
      <c r="Z15" s="5">
        <v>332</v>
      </c>
      <c r="AA15" s="5">
        <v>20344.637643999999</v>
      </c>
      <c r="AB15" s="5">
        <v>0</v>
      </c>
      <c r="AC15" s="5">
        <v>0</v>
      </c>
      <c r="AD15" s="5">
        <v>45</v>
      </c>
      <c r="AE15" s="5">
        <v>272.70884890000002</v>
      </c>
      <c r="AF15" s="5">
        <v>148</v>
      </c>
      <c r="AG15" s="5">
        <v>1776.8406563000001</v>
      </c>
      <c r="AH15" s="5">
        <v>0</v>
      </c>
      <c r="AI15" s="5">
        <v>0</v>
      </c>
      <c r="AJ15" s="5">
        <v>0</v>
      </c>
      <c r="AK15" s="5">
        <v>0</v>
      </c>
      <c r="AL15" s="5">
        <v>0</v>
      </c>
      <c r="AM15" s="5">
        <v>0</v>
      </c>
      <c r="AN15" s="5">
        <v>193</v>
      </c>
      <c r="AO15" s="5">
        <v>2049.5495052000001</v>
      </c>
      <c r="AP15" s="5">
        <v>0</v>
      </c>
      <c r="AQ15" s="5">
        <v>0</v>
      </c>
      <c r="AR15" s="5">
        <v>17</v>
      </c>
      <c r="AS15" s="5">
        <v>296.74279460000002</v>
      </c>
      <c r="AT15" s="5">
        <v>733</v>
      </c>
      <c r="AU15" s="5">
        <v>32904.081184199997</v>
      </c>
      <c r="AV15" s="5">
        <v>109</v>
      </c>
      <c r="AW15" s="5">
        <v>533.71335850000003</v>
      </c>
      <c r="AX15" s="5">
        <v>1196</v>
      </c>
      <c r="AY15" s="5">
        <v>13870.4531116</v>
      </c>
      <c r="AZ15" s="5">
        <v>2055</v>
      </c>
      <c r="BA15" s="5">
        <v>47604.990448899996</v>
      </c>
      <c r="BB15" s="5">
        <v>123</v>
      </c>
      <c r="BC15" s="5">
        <v>680.07661110000004</v>
      </c>
      <c r="BD15" s="5">
        <f t="shared" si="2"/>
        <v>62</v>
      </c>
      <c r="BE15" s="5">
        <f t="shared" si="3"/>
        <v>569.45164350000005</v>
      </c>
      <c r="BF15" s="5">
        <f t="shared" si="4"/>
        <v>881</v>
      </c>
      <c r="BG15" s="5">
        <f t="shared" si="5"/>
        <v>34680.921840499999</v>
      </c>
    </row>
    <row r="16" spans="2:59" s="1" customFormat="1" ht="19.149999999999999" customHeight="1" x14ac:dyDescent="0.25">
      <c r="C16" s="8" t="s">
        <v>37</v>
      </c>
      <c r="D16" s="5">
        <v>437</v>
      </c>
      <c r="E16" s="5">
        <v>6085.7985632</v>
      </c>
      <c r="F16" s="5">
        <v>104</v>
      </c>
      <c r="G16" s="5">
        <v>7156.0460603000001</v>
      </c>
      <c r="H16" s="5">
        <v>22</v>
      </c>
      <c r="I16" s="5">
        <v>1502.0677358999999</v>
      </c>
      <c r="J16" s="5">
        <v>18</v>
      </c>
      <c r="K16" s="5">
        <v>15993.685641800001</v>
      </c>
      <c r="L16" s="5">
        <v>91</v>
      </c>
      <c r="M16" s="5">
        <v>11965.392630099999</v>
      </c>
      <c r="N16" s="5">
        <f t="shared" si="0"/>
        <v>650</v>
      </c>
      <c r="O16" s="5">
        <f t="shared" si="1"/>
        <v>41200.922895399999</v>
      </c>
      <c r="P16" s="5">
        <v>2228</v>
      </c>
      <c r="Q16" s="5">
        <v>27678.853359500001</v>
      </c>
      <c r="R16" s="5">
        <v>440</v>
      </c>
      <c r="S16" s="5">
        <v>47171.1909801</v>
      </c>
      <c r="T16" s="5">
        <v>182</v>
      </c>
      <c r="U16" s="5">
        <v>35965.370005500001</v>
      </c>
      <c r="V16" s="5">
        <v>0</v>
      </c>
      <c r="W16" s="5">
        <v>0</v>
      </c>
      <c r="X16" s="5">
        <v>68</v>
      </c>
      <c r="Y16" s="5">
        <v>840.93780119999997</v>
      </c>
      <c r="Z16" s="5">
        <v>2918</v>
      </c>
      <c r="AA16" s="5">
        <v>111656.35214630001</v>
      </c>
      <c r="AB16" s="5">
        <v>0</v>
      </c>
      <c r="AC16" s="5">
        <v>0</v>
      </c>
      <c r="AD16" s="5">
        <v>216</v>
      </c>
      <c r="AE16" s="5">
        <v>1246.3257867</v>
      </c>
      <c r="AF16" s="5">
        <v>522</v>
      </c>
      <c r="AG16" s="5">
        <v>5554.1577448999997</v>
      </c>
      <c r="AH16" s="5">
        <v>0</v>
      </c>
      <c r="AI16" s="5">
        <v>0</v>
      </c>
      <c r="AJ16" s="5">
        <v>0</v>
      </c>
      <c r="AK16" s="5">
        <v>0</v>
      </c>
      <c r="AL16" s="5">
        <v>14</v>
      </c>
      <c r="AM16" s="5">
        <v>16.3753609</v>
      </c>
      <c r="AN16" s="5">
        <v>752</v>
      </c>
      <c r="AO16" s="5">
        <v>6816.8588925000004</v>
      </c>
      <c r="AP16" s="5">
        <v>3</v>
      </c>
      <c r="AQ16" s="5">
        <v>11239.9342118</v>
      </c>
      <c r="AR16" s="5">
        <v>15</v>
      </c>
      <c r="AS16" s="5">
        <v>392.55072380000001</v>
      </c>
      <c r="AT16" s="5">
        <v>1034</v>
      </c>
      <c r="AU16" s="5">
        <v>38144.327967600002</v>
      </c>
      <c r="AV16" s="5">
        <v>1354</v>
      </c>
      <c r="AW16" s="5">
        <v>7019.1812369999998</v>
      </c>
      <c r="AX16" s="5">
        <v>3569</v>
      </c>
      <c r="AY16" s="5">
        <v>814638.29336969997</v>
      </c>
      <c r="AZ16" s="5">
        <v>5975</v>
      </c>
      <c r="BA16" s="5">
        <v>871434.28750990005</v>
      </c>
      <c r="BB16" s="5">
        <v>1112</v>
      </c>
      <c r="BC16" s="5">
        <v>5759.7678579000003</v>
      </c>
      <c r="BD16" s="5">
        <f t="shared" si="2"/>
        <v>231</v>
      </c>
      <c r="BE16" s="5">
        <f t="shared" si="3"/>
        <v>1638.8765105</v>
      </c>
      <c r="BF16" s="5">
        <f t="shared" si="4"/>
        <v>1556</v>
      </c>
      <c r="BG16" s="5">
        <f t="shared" si="5"/>
        <v>43698.485712499998</v>
      </c>
    </row>
    <row r="17" spans="3:59" s="1" customFormat="1" ht="19.149999999999999" customHeight="1" x14ac:dyDescent="0.25">
      <c r="C17" s="8" t="s">
        <v>38</v>
      </c>
      <c r="D17" s="5">
        <v>50</v>
      </c>
      <c r="E17" s="5">
        <v>6336.1589986999998</v>
      </c>
      <c r="F17" s="5">
        <v>5</v>
      </c>
      <c r="G17" s="5">
        <v>852.06361219999997</v>
      </c>
      <c r="H17" s="5">
        <v>31</v>
      </c>
      <c r="I17" s="5">
        <v>143.05880920000001</v>
      </c>
      <c r="J17" s="5">
        <v>14</v>
      </c>
      <c r="K17" s="5">
        <v>5341.0365773000003</v>
      </c>
      <c r="L17" s="5">
        <v>8</v>
      </c>
      <c r="M17" s="5">
        <v>2565.5459230000001</v>
      </c>
      <c r="N17" s="5">
        <f t="shared" si="0"/>
        <v>77</v>
      </c>
      <c r="O17" s="5">
        <f t="shared" si="1"/>
        <v>15094.805111199999</v>
      </c>
      <c r="P17" s="5">
        <v>22</v>
      </c>
      <c r="Q17" s="5">
        <v>8216.1482398999997</v>
      </c>
      <c r="R17" s="5">
        <v>749</v>
      </c>
      <c r="S17" s="5">
        <v>13471.609453499999</v>
      </c>
      <c r="T17" s="5">
        <v>101</v>
      </c>
      <c r="U17" s="5">
        <v>8727.1895251000005</v>
      </c>
      <c r="V17" s="5">
        <v>14</v>
      </c>
      <c r="W17" s="5">
        <v>3538.219325</v>
      </c>
      <c r="X17" s="5">
        <v>50</v>
      </c>
      <c r="Y17" s="5">
        <v>489.13261360000001</v>
      </c>
      <c r="Z17" s="5">
        <v>936</v>
      </c>
      <c r="AA17" s="5">
        <v>34442.299157100002</v>
      </c>
      <c r="AB17" s="5">
        <v>0</v>
      </c>
      <c r="AC17" s="5">
        <v>0</v>
      </c>
      <c r="AD17" s="5">
        <v>116</v>
      </c>
      <c r="AE17" s="5">
        <v>881.53683990000002</v>
      </c>
      <c r="AF17" s="5">
        <v>298</v>
      </c>
      <c r="AG17" s="5">
        <v>2967.7800198999998</v>
      </c>
      <c r="AH17" s="5">
        <v>0</v>
      </c>
      <c r="AI17" s="5">
        <v>0</v>
      </c>
      <c r="AJ17" s="5">
        <v>0</v>
      </c>
      <c r="AK17" s="5">
        <v>0</v>
      </c>
      <c r="AL17" s="5">
        <v>0</v>
      </c>
      <c r="AM17" s="5">
        <v>0</v>
      </c>
      <c r="AN17" s="5">
        <v>414</v>
      </c>
      <c r="AO17" s="5">
        <v>3849.3168598000002</v>
      </c>
      <c r="AP17" s="5">
        <v>0</v>
      </c>
      <c r="AQ17" s="5">
        <v>0</v>
      </c>
      <c r="AR17" s="5">
        <v>2</v>
      </c>
      <c r="AS17" s="5">
        <v>21.455676700000001</v>
      </c>
      <c r="AT17" s="5">
        <v>62</v>
      </c>
      <c r="AU17" s="5">
        <v>1050.6814360999999</v>
      </c>
      <c r="AV17" s="5">
        <v>1968</v>
      </c>
      <c r="AW17" s="5">
        <v>39387.525738800003</v>
      </c>
      <c r="AX17" s="5">
        <v>590</v>
      </c>
      <c r="AY17" s="5">
        <v>93465.798067399999</v>
      </c>
      <c r="AZ17" s="5">
        <v>2622</v>
      </c>
      <c r="BA17" s="5">
        <v>133925.460919</v>
      </c>
      <c r="BB17" s="5">
        <v>73</v>
      </c>
      <c r="BC17" s="5">
        <v>1214.3852423000001</v>
      </c>
      <c r="BD17" s="5">
        <f t="shared" si="2"/>
        <v>118</v>
      </c>
      <c r="BE17" s="5">
        <f t="shared" si="3"/>
        <v>902.99251660000004</v>
      </c>
      <c r="BF17" s="5">
        <f t="shared" si="4"/>
        <v>360</v>
      </c>
      <c r="BG17" s="5">
        <f t="shared" si="5"/>
        <v>4018.461456</v>
      </c>
    </row>
    <row r="18" spans="3:59" s="1" customFormat="1" ht="19.149999999999999" customHeight="1" x14ac:dyDescent="0.25">
      <c r="C18" s="8" t="s">
        <v>39</v>
      </c>
      <c r="D18" s="5">
        <v>40</v>
      </c>
      <c r="E18" s="5">
        <v>61.223520000000001</v>
      </c>
      <c r="F18" s="5">
        <v>8</v>
      </c>
      <c r="G18" s="5">
        <v>0</v>
      </c>
      <c r="H18" s="5">
        <v>22</v>
      </c>
      <c r="I18" s="5">
        <v>75.013340700000001</v>
      </c>
      <c r="J18" s="5">
        <v>4</v>
      </c>
      <c r="K18" s="5">
        <v>327.77534429999997</v>
      </c>
      <c r="L18" s="5">
        <v>14</v>
      </c>
      <c r="M18" s="5">
        <v>1296.3657171</v>
      </c>
      <c r="N18" s="5">
        <f t="shared" si="0"/>
        <v>66</v>
      </c>
      <c r="O18" s="5">
        <f t="shared" si="1"/>
        <v>1685.3645813999999</v>
      </c>
      <c r="P18" s="5">
        <v>456</v>
      </c>
      <c r="Q18" s="5">
        <v>18577.415444599999</v>
      </c>
      <c r="R18" s="5">
        <v>45</v>
      </c>
      <c r="S18" s="5">
        <v>5431.1599862000003</v>
      </c>
      <c r="T18" s="5">
        <v>16</v>
      </c>
      <c r="U18" s="5">
        <v>10688.9783018</v>
      </c>
      <c r="V18" s="5">
        <v>0</v>
      </c>
      <c r="W18" s="5">
        <v>0</v>
      </c>
      <c r="X18" s="5">
        <v>0</v>
      </c>
      <c r="Y18" s="5">
        <v>0</v>
      </c>
      <c r="Z18" s="5">
        <v>517</v>
      </c>
      <c r="AA18" s="5">
        <v>34697.553732599998</v>
      </c>
      <c r="AB18" s="5">
        <v>0</v>
      </c>
      <c r="AC18" s="5">
        <v>0</v>
      </c>
      <c r="AD18" s="5">
        <v>46</v>
      </c>
      <c r="AE18" s="5">
        <v>270.61191059999999</v>
      </c>
      <c r="AF18" s="5">
        <v>165</v>
      </c>
      <c r="AG18" s="5">
        <v>1642.8569067000001</v>
      </c>
      <c r="AH18" s="5">
        <v>0</v>
      </c>
      <c r="AI18" s="5">
        <v>0</v>
      </c>
      <c r="AJ18" s="5">
        <v>0</v>
      </c>
      <c r="AK18" s="5">
        <v>0</v>
      </c>
      <c r="AL18" s="5">
        <v>0</v>
      </c>
      <c r="AM18" s="5">
        <v>0</v>
      </c>
      <c r="AN18" s="5">
        <v>211</v>
      </c>
      <c r="AO18" s="5">
        <v>1913.4688173</v>
      </c>
      <c r="AP18" s="5">
        <v>2</v>
      </c>
      <c r="AQ18" s="5">
        <v>0</v>
      </c>
      <c r="AR18" s="5">
        <v>17</v>
      </c>
      <c r="AS18" s="5">
        <v>336.0428369</v>
      </c>
      <c r="AT18" s="5">
        <v>1025</v>
      </c>
      <c r="AU18" s="5">
        <v>32107.846641100001</v>
      </c>
      <c r="AV18" s="5">
        <v>1369</v>
      </c>
      <c r="AW18" s="5">
        <v>10282.489969</v>
      </c>
      <c r="AX18" s="5">
        <v>69</v>
      </c>
      <c r="AY18" s="5">
        <v>495954.07029790001</v>
      </c>
      <c r="AZ18" s="5">
        <v>2482</v>
      </c>
      <c r="BA18" s="5">
        <v>538680.44974489999</v>
      </c>
      <c r="BB18" s="5">
        <v>153</v>
      </c>
      <c r="BC18" s="5">
        <v>4845.2833115000003</v>
      </c>
      <c r="BD18" s="5">
        <f t="shared" si="2"/>
        <v>63</v>
      </c>
      <c r="BE18" s="5">
        <f t="shared" si="3"/>
        <v>606.65474749999998</v>
      </c>
      <c r="BF18" s="5">
        <f t="shared" si="4"/>
        <v>1190</v>
      </c>
      <c r="BG18" s="5">
        <f t="shared" si="5"/>
        <v>33750.703547800003</v>
      </c>
    </row>
    <row r="19" spans="3:59" s="1" customFormat="1" ht="19.149999999999999" customHeight="1" x14ac:dyDescent="0.25">
      <c r="C19" s="8" t="s">
        <v>40</v>
      </c>
      <c r="D19" s="5">
        <v>22</v>
      </c>
      <c r="E19" s="5">
        <v>654.54862869999999</v>
      </c>
      <c r="F19" s="5">
        <v>58</v>
      </c>
      <c r="G19" s="5">
        <v>1372.0261175000001</v>
      </c>
      <c r="H19" s="5">
        <v>80</v>
      </c>
      <c r="I19" s="5">
        <v>2026.5747461999999</v>
      </c>
      <c r="J19" s="5">
        <v>0</v>
      </c>
      <c r="K19" s="5">
        <v>0</v>
      </c>
      <c r="L19" s="5">
        <v>29</v>
      </c>
      <c r="M19" s="5">
        <v>3193.3637632</v>
      </c>
      <c r="N19" s="5">
        <f t="shared" si="0"/>
        <v>109</v>
      </c>
      <c r="O19" s="5">
        <f t="shared" si="1"/>
        <v>5219.9385093999999</v>
      </c>
      <c r="P19" s="5">
        <v>664</v>
      </c>
      <c r="Q19" s="5">
        <v>42911.021366100002</v>
      </c>
      <c r="R19" s="5">
        <v>42</v>
      </c>
      <c r="S19" s="5">
        <v>6520.2185366000003</v>
      </c>
      <c r="T19" s="5">
        <v>9</v>
      </c>
      <c r="U19" s="5">
        <v>5962.2974160000003</v>
      </c>
      <c r="V19" s="5">
        <v>0</v>
      </c>
      <c r="W19" s="5">
        <v>0</v>
      </c>
      <c r="X19" s="5">
        <v>0</v>
      </c>
      <c r="Y19" s="5">
        <v>0</v>
      </c>
      <c r="Z19" s="5">
        <v>715</v>
      </c>
      <c r="AA19" s="5">
        <v>55393.5373187</v>
      </c>
      <c r="AB19" s="5">
        <v>0</v>
      </c>
      <c r="AC19" s="5">
        <v>0</v>
      </c>
      <c r="AD19" s="5">
        <v>21</v>
      </c>
      <c r="AE19" s="5">
        <v>135.1157024</v>
      </c>
      <c r="AF19" s="5">
        <v>159</v>
      </c>
      <c r="AG19" s="5">
        <v>1981.9580114</v>
      </c>
      <c r="AH19" s="5">
        <v>0</v>
      </c>
      <c r="AI19" s="5">
        <v>0</v>
      </c>
      <c r="AJ19" s="5">
        <v>0</v>
      </c>
      <c r="AK19" s="5">
        <v>0</v>
      </c>
      <c r="AL19" s="5">
        <v>12</v>
      </c>
      <c r="AM19" s="5">
        <v>34.4332542</v>
      </c>
      <c r="AN19" s="5">
        <v>192</v>
      </c>
      <c r="AO19" s="5">
        <v>2151.5069680000001</v>
      </c>
      <c r="AP19" s="5">
        <v>196</v>
      </c>
      <c r="AQ19" s="5">
        <v>33798.517971699999</v>
      </c>
      <c r="AR19" s="5">
        <v>7</v>
      </c>
      <c r="AS19" s="5">
        <v>131.40521649999999</v>
      </c>
      <c r="AT19" s="5">
        <v>220</v>
      </c>
      <c r="AU19" s="5">
        <v>8668.8490020999998</v>
      </c>
      <c r="AV19" s="5">
        <v>124</v>
      </c>
      <c r="AW19" s="5">
        <v>354.03906210000002</v>
      </c>
      <c r="AX19" s="5">
        <v>793</v>
      </c>
      <c r="AY19" s="5">
        <v>28943.697332600001</v>
      </c>
      <c r="AZ19" s="5">
        <v>1340</v>
      </c>
      <c r="BA19" s="5">
        <v>71896.508585000003</v>
      </c>
      <c r="BB19" s="5">
        <v>81</v>
      </c>
      <c r="BC19" s="5">
        <v>165.32593299999999</v>
      </c>
      <c r="BD19" s="5">
        <f t="shared" si="2"/>
        <v>28</v>
      </c>
      <c r="BE19" s="5">
        <f t="shared" si="3"/>
        <v>266.52091889999997</v>
      </c>
      <c r="BF19" s="5">
        <f t="shared" si="4"/>
        <v>379</v>
      </c>
      <c r="BG19" s="5">
        <f t="shared" si="5"/>
        <v>10650.8070135</v>
      </c>
    </row>
    <row r="20" spans="3:59" s="1" customFormat="1" ht="19.149999999999999" customHeight="1" x14ac:dyDescent="0.25">
      <c r="C20" s="8" t="s">
        <v>41</v>
      </c>
      <c r="D20" s="5">
        <v>415</v>
      </c>
      <c r="E20" s="5">
        <v>1135.0248200000001</v>
      </c>
      <c r="F20" s="5">
        <v>310</v>
      </c>
      <c r="G20" s="5">
        <v>515.0022927</v>
      </c>
      <c r="H20" s="5">
        <v>181</v>
      </c>
      <c r="I20" s="5">
        <v>319.24072999999999</v>
      </c>
      <c r="J20" s="5">
        <v>15</v>
      </c>
      <c r="K20" s="5">
        <v>947.45084229999998</v>
      </c>
      <c r="L20" s="5">
        <v>136</v>
      </c>
      <c r="M20" s="5">
        <v>8737.1732422000005</v>
      </c>
      <c r="N20" s="5">
        <f t="shared" si="0"/>
        <v>876</v>
      </c>
      <c r="O20" s="5">
        <f t="shared" si="1"/>
        <v>11334.651197200001</v>
      </c>
      <c r="P20" s="5">
        <v>2911</v>
      </c>
      <c r="Q20" s="5">
        <v>44058.636564699998</v>
      </c>
      <c r="R20" s="5">
        <v>386</v>
      </c>
      <c r="S20" s="5">
        <v>46234.170647999999</v>
      </c>
      <c r="T20" s="5">
        <v>66</v>
      </c>
      <c r="U20" s="5">
        <v>21996.398819499998</v>
      </c>
      <c r="V20" s="5">
        <v>3</v>
      </c>
      <c r="W20" s="5">
        <v>143.7599361</v>
      </c>
      <c r="X20" s="5">
        <v>0</v>
      </c>
      <c r="Y20" s="5">
        <v>0</v>
      </c>
      <c r="Z20" s="5">
        <v>3366</v>
      </c>
      <c r="AA20" s="5">
        <v>112432.96596830001</v>
      </c>
      <c r="AB20" s="5">
        <v>0</v>
      </c>
      <c r="AC20" s="5">
        <v>0</v>
      </c>
      <c r="AD20" s="5">
        <v>451</v>
      </c>
      <c r="AE20" s="5">
        <v>2864.7740356999998</v>
      </c>
      <c r="AF20" s="5">
        <v>974</v>
      </c>
      <c r="AG20" s="5">
        <v>8626.4566448000005</v>
      </c>
      <c r="AH20" s="5">
        <v>0</v>
      </c>
      <c r="AI20" s="5">
        <v>0</v>
      </c>
      <c r="AJ20" s="5">
        <v>2</v>
      </c>
      <c r="AK20" s="5">
        <v>5.9767599999999996</v>
      </c>
      <c r="AL20" s="5">
        <v>32</v>
      </c>
      <c r="AM20" s="5">
        <v>4.2112056999999998</v>
      </c>
      <c r="AN20" s="5">
        <v>1459</v>
      </c>
      <c r="AO20" s="5">
        <v>11501.4186462</v>
      </c>
      <c r="AP20" s="5">
        <v>26</v>
      </c>
      <c r="AQ20" s="5">
        <v>786479.57394669997</v>
      </c>
      <c r="AR20" s="5">
        <v>111</v>
      </c>
      <c r="AS20" s="5">
        <v>2535.0499463000001</v>
      </c>
      <c r="AT20" s="5">
        <v>3635</v>
      </c>
      <c r="AU20" s="5">
        <v>111050.28378719999</v>
      </c>
      <c r="AV20" s="5">
        <v>2141</v>
      </c>
      <c r="AW20" s="5">
        <v>5685.7333816999999</v>
      </c>
      <c r="AX20" s="5">
        <v>8819</v>
      </c>
      <c r="AY20" s="5">
        <v>492790.59942109999</v>
      </c>
      <c r="AZ20" s="5">
        <v>14732</v>
      </c>
      <c r="BA20" s="5">
        <v>1398541.2404829999</v>
      </c>
      <c r="BB20" s="5">
        <v>2049</v>
      </c>
      <c r="BC20" s="5">
        <v>9484.9770984000006</v>
      </c>
      <c r="BD20" s="5">
        <f t="shared" si="2"/>
        <v>562</v>
      </c>
      <c r="BE20" s="5">
        <f t="shared" si="3"/>
        <v>5399.8239819999999</v>
      </c>
      <c r="BF20" s="5">
        <f t="shared" si="4"/>
        <v>4609</v>
      </c>
      <c r="BG20" s="5">
        <f t="shared" si="5"/>
        <v>119676.74043199999</v>
      </c>
    </row>
    <row r="21" spans="3:59" s="1" customFormat="1" ht="19.149999999999999" customHeight="1" x14ac:dyDescent="0.25">
      <c r="C21" s="8" t="s">
        <v>42</v>
      </c>
      <c r="D21" s="5">
        <v>34</v>
      </c>
      <c r="E21" s="5">
        <v>283.55977999999999</v>
      </c>
      <c r="F21" s="5">
        <v>46</v>
      </c>
      <c r="G21" s="5">
        <v>481.87011000000001</v>
      </c>
      <c r="H21" s="5">
        <v>14</v>
      </c>
      <c r="I21" s="5">
        <v>25.34883</v>
      </c>
      <c r="J21" s="5">
        <v>1</v>
      </c>
      <c r="K21" s="5">
        <v>1.0200000000000001E-3</v>
      </c>
      <c r="L21" s="5">
        <v>52</v>
      </c>
      <c r="M21" s="5">
        <v>10875.1931</v>
      </c>
      <c r="N21" s="5">
        <f t="shared" si="0"/>
        <v>133</v>
      </c>
      <c r="O21" s="5">
        <f t="shared" si="1"/>
        <v>11640.62401</v>
      </c>
      <c r="P21" s="5">
        <v>1208</v>
      </c>
      <c r="Q21" s="5">
        <v>16521.389920000001</v>
      </c>
      <c r="R21" s="5">
        <v>94</v>
      </c>
      <c r="S21" s="5">
        <v>9186.3510399999996</v>
      </c>
      <c r="T21" s="5">
        <v>19</v>
      </c>
      <c r="U21" s="5">
        <v>9571.3406200000009</v>
      </c>
      <c r="V21" s="5">
        <v>1</v>
      </c>
      <c r="W21" s="5">
        <v>4.13368</v>
      </c>
      <c r="X21" s="5">
        <v>0</v>
      </c>
      <c r="Y21" s="5">
        <v>0</v>
      </c>
      <c r="Z21" s="5">
        <v>1322</v>
      </c>
      <c r="AA21" s="5">
        <v>35283.215259999997</v>
      </c>
      <c r="AB21" s="5">
        <v>0</v>
      </c>
      <c r="AC21" s="5">
        <v>0</v>
      </c>
      <c r="AD21" s="5">
        <v>88</v>
      </c>
      <c r="AE21" s="5">
        <v>520.75611000000004</v>
      </c>
      <c r="AF21" s="5">
        <v>564</v>
      </c>
      <c r="AG21" s="5">
        <v>3347.4005099999999</v>
      </c>
      <c r="AH21" s="5">
        <v>2</v>
      </c>
      <c r="AI21" s="5">
        <v>6.4099999999999999E-3</v>
      </c>
      <c r="AJ21" s="5">
        <v>0</v>
      </c>
      <c r="AK21" s="5">
        <v>0</v>
      </c>
      <c r="AL21" s="5">
        <v>86</v>
      </c>
      <c r="AM21" s="5">
        <v>180.69776999999999</v>
      </c>
      <c r="AN21" s="5">
        <v>740</v>
      </c>
      <c r="AO21" s="5">
        <v>4048.8607999999999</v>
      </c>
      <c r="AP21" s="5">
        <v>0</v>
      </c>
      <c r="AQ21" s="5">
        <v>0</v>
      </c>
      <c r="AR21" s="5">
        <v>46</v>
      </c>
      <c r="AS21" s="5">
        <v>874.88129000000004</v>
      </c>
      <c r="AT21" s="5">
        <v>924</v>
      </c>
      <c r="AU21" s="5">
        <v>23555.034970000001</v>
      </c>
      <c r="AV21" s="5">
        <v>488</v>
      </c>
      <c r="AW21" s="5">
        <v>1035.9064699999999</v>
      </c>
      <c r="AX21" s="5">
        <v>4502</v>
      </c>
      <c r="AY21" s="5">
        <v>72921.066298499994</v>
      </c>
      <c r="AZ21" s="5">
        <v>5960</v>
      </c>
      <c r="BA21" s="5">
        <v>98386.889028499994</v>
      </c>
      <c r="BB21" s="5">
        <v>474</v>
      </c>
      <c r="BC21" s="5">
        <v>3648.0670890000001</v>
      </c>
      <c r="BD21" s="5">
        <f t="shared" si="2"/>
        <v>134</v>
      </c>
      <c r="BE21" s="5">
        <f t="shared" si="3"/>
        <v>1395.6374000000001</v>
      </c>
      <c r="BF21" s="5">
        <f t="shared" si="4"/>
        <v>1488</v>
      </c>
      <c r="BG21" s="5">
        <f t="shared" si="5"/>
        <v>26902.43548</v>
      </c>
    </row>
    <row r="22" spans="3:59" s="1" customFormat="1" ht="19.149999999999999" customHeight="1" x14ac:dyDescent="0.25">
      <c r="C22" s="8" t="s">
        <v>43</v>
      </c>
      <c r="D22" s="5">
        <v>44</v>
      </c>
      <c r="E22" s="5">
        <v>40.610731999999999</v>
      </c>
      <c r="F22" s="5">
        <v>8</v>
      </c>
      <c r="G22" s="5">
        <v>270.11812359999999</v>
      </c>
      <c r="H22" s="5">
        <v>0</v>
      </c>
      <c r="I22" s="5">
        <v>0</v>
      </c>
      <c r="J22" s="5">
        <v>1</v>
      </c>
      <c r="K22" s="5">
        <v>707.86693000000002</v>
      </c>
      <c r="L22" s="5">
        <v>24</v>
      </c>
      <c r="M22" s="5">
        <v>21649.6411644</v>
      </c>
      <c r="N22" s="5">
        <f t="shared" si="0"/>
        <v>77</v>
      </c>
      <c r="O22" s="5">
        <f t="shared" si="1"/>
        <v>22668.236949999999</v>
      </c>
      <c r="P22" s="5">
        <v>2023</v>
      </c>
      <c r="Q22" s="5">
        <v>37342.664556000003</v>
      </c>
      <c r="R22" s="5">
        <v>190</v>
      </c>
      <c r="S22" s="5">
        <v>53796.043351400003</v>
      </c>
      <c r="T22" s="5">
        <v>108</v>
      </c>
      <c r="U22" s="5">
        <v>85227.536079800004</v>
      </c>
      <c r="V22" s="5">
        <v>0</v>
      </c>
      <c r="W22" s="5">
        <v>0</v>
      </c>
      <c r="X22" s="5">
        <v>6</v>
      </c>
      <c r="Y22" s="5">
        <v>2538.9801888000002</v>
      </c>
      <c r="Z22" s="5">
        <v>2327</v>
      </c>
      <c r="AA22" s="5">
        <v>178905.22417599999</v>
      </c>
      <c r="AB22" s="5">
        <v>3</v>
      </c>
      <c r="AC22" s="5">
        <v>670.85906569999997</v>
      </c>
      <c r="AD22" s="5">
        <v>1029</v>
      </c>
      <c r="AE22" s="5">
        <v>5611.4901409000004</v>
      </c>
      <c r="AF22" s="5">
        <v>3871</v>
      </c>
      <c r="AG22" s="5">
        <v>38302.604342300001</v>
      </c>
      <c r="AH22" s="5">
        <v>0</v>
      </c>
      <c r="AI22" s="5">
        <v>0</v>
      </c>
      <c r="AJ22" s="5">
        <v>0</v>
      </c>
      <c r="AK22" s="5">
        <v>0</v>
      </c>
      <c r="AL22" s="5">
        <v>0</v>
      </c>
      <c r="AM22" s="5">
        <v>0</v>
      </c>
      <c r="AN22" s="5">
        <v>4903</v>
      </c>
      <c r="AO22" s="5">
        <v>44584.953548899997</v>
      </c>
      <c r="AP22" s="5">
        <v>1</v>
      </c>
      <c r="AQ22" s="5">
        <v>21.535031499999999</v>
      </c>
      <c r="AR22" s="5">
        <v>221</v>
      </c>
      <c r="AS22" s="5">
        <v>5624.0676764999998</v>
      </c>
      <c r="AT22" s="5">
        <v>15327</v>
      </c>
      <c r="AU22" s="5">
        <v>339080.51593569998</v>
      </c>
      <c r="AV22" s="5">
        <v>4935</v>
      </c>
      <c r="AW22" s="5">
        <v>10746.983546900001</v>
      </c>
      <c r="AX22" s="5">
        <v>49329</v>
      </c>
      <c r="AY22" s="5">
        <v>1472010.7324918001</v>
      </c>
      <c r="AZ22" s="5">
        <v>69813</v>
      </c>
      <c r="BA22" s="5">
        <v>1827483.8346824001</v>
      </c>
      <c r="BB22" s="5">
        <v>848</v>
      </c>
      <c r="BC22" s="5">
        <v>6446.5569299999997</v>
      </c>
      <c r="BD22" s="5">
        <f t="shared" si="2"/>
        <v>1250</v>
      </c>
      <c r="BE22" s="5">
        <f t="shared" si="3"/>
        <v>11235.5578174</v>
      </c>
      <c r="BF22" s="5">
        <f t="shared" si="4"/>
        <v>19198</v>
      </c>
      <c r="BG22" s="5">
        <f t="shared" si="5"/>
        <v>377383.12027799996</v>
      </c>
    </row>
    <row r="23" spans="3:59" s="1" customFormat="1" ht="19.149999999999999" customHeight="1" x14ac:dyDescent="0.25">
      <c r="C23" s="8" t="s">
        <v>44</v>
      </c>
      <c r="D23" s="5">
        <v>31</v>
      </c>
      <c r="E23" s="5">
        <v>64.1511608</v>
      </c>
      <c r="F23" s="5">
        <v>101</v>
      </c>
      <c r="G23" s="5">
        <v>167.67905680000001</v>
      </c>
      <c r="H23" s="5">
        <v>0</v>
      </c>
      <c r="I23" s="5">
        <v>0</v>
      </c>
      <c r="J23" s="5">
        <v>2</v>
      </c>
      <c r="K23" s="5">
        <v>189.70919240000001</v>
      </c>
      <c r="L23" s="5">
        <v>46</v>
      </c>
      <c r="M23" s="5">
        <v>454.83506620000003</v>
      </c>
      <c r="N23" s="5">
        <f t="shared" si="0"/>
        <v>180</v>
      </c>
      <c r="O23" s="5">
        <f t="shared" si="1"/>
        <v>876.37447620000012</v>
      </c>
      <c r="P23" s="5">
        <v>1007</v>
      </c>
      <c r="Q23" s="5">
        <v>7349.1715989000004</v>
      </c>
      <c r="R23" s="5">
        <v>114</v>
      </c>
      <c r="S23" s="5">
        <v>6012.2756840000002</v>
      </c>
      <c r="T23" s="5">
        <v>9</v>
      </c>
      <c r="U23" s="5">
        <v>3304.0315197999998</v>
      </c>
      <c r="V23" s="5">
        <v>0</v>
      </c>
      <c r="W23" s="5">
        <v>0</v>
      </c>
      <c r="X23" s="5">
        <v>0</v>
      </c>
      <c r="Y23" s="5">
        <v>0</v>
      </c>
      <c r="Z23" s="5">
        <v>1130</v>
      </c>
      <c r="AA23" s="5">
        <v>16665.4788027</v>
      </c>
      <c r="AB23" s="5">
        <v>6</v>
      </c>
      <c r="AC23" s="5">
        <v>4877.9008532999997</v>
      </c>
      <c r="AD23" s="5">
        <v>35</v>
      </c>
      <c r="AE23" s="5">
        <v>226.23161289999999</v>
      </c>
      <c r="AF23" s="5">
        <v>254</v>
      </c>
      <c r="AG23" s="5">
        <v>2242.5584776000001</v>
      </c>
      <c r="AH23" s="5">
        <v>0</v>
      </c>
      <c r="AI23" s="5">
        <v>0</v>
      </c>
      <c r="AJ23" s="5">
        <v>0</v>
      </c>
      <c r="AK23" s="5">
        <v>0</v>
      </c>
      <c r="AL23" s="5">
        <v>296</v>
      </c>
      <c r="AM23" s="5">
        <v>1650.8446117000001</v>
      </c>
      <c r="AN23" s="5">
        <v>591</v>
      </c>
      <c r="AO23" s="5">
        <v>8997.5355555000006</v>
      </c>
      <c r="AP23" s="5">
        <v>0</v>
      </c>
      <c r="AQ23" s="5">
        <v>0</v>
      </c>
      <c r="AR23" s="5">
        <v>2</v>
      </c>
      <c r="AS23" s="5">
        <v>5.9881017999999999</v>
      </c>
      <c r="AT23" s="5">
        <v>451</v>
      </c>
      <c r="AU23" s="5">
        <v>25010.0863943</v>
      </c>
      <c r="AV23" s="5">
        <v>32</v>
      </c>
      <c r="AW23" s="5">
        <v>33.943420600000003</v>
      </c>
      <c r="AX23" s="5">
        <v>1177</v>
      </c>
      <c r="AY23" s="5">
        <v>264478.77947579999</v>
      </c>
      <c r="AZ23" s="5">
        <v>1662</v>
      </c>
      <c r="BA23" s="5">
        <v>289528.79739249998</v>
      </c>
      <c r="BB23" s="5">
        <v>421</v>
      </c>
      <c r="BC23" s="5">
        <v>920.65265039999997</v>
      </c>
      <c r="BD23" s="5">
        <f t="shared" si="2"/>
        <v>37</v>
      </c>
      <c r="BE23" s="5">
        <f t="shared" si="3"/>
        <v>232.2197147</v>
      </c>
      <c r="BF23" s="5">
        <f t="shared" si="4"/>
        <v>705</v>
      </c>
      <c r="BG23" s="5">
        <f t="shared" si="5"/>
        <v>27252.6448719</v>
      </c>
    </row>
    <row r="24" spans="3:59" s="1" customFormat="1" ht="19.149999999999999" customHeight="1" x14ac:dyDescent="0.25">
      <c r="C24" s="8" t="s">
        <v>45</v>
      </c>
      <c r="D24" s="5">
        <v>28</v>
      </c>
      <c r="E24" s="5">
        <v>99.465642599999995</v>
      </c>
      <c r="F24" s="5">
        <v>824</v>
      </c>
      <c r="G24" s="5">
        <v>2634.6387316999999</v>
      </c>
      <c r="H24" s="5">
        <v>815</v>
      </c>
      <c r="I24" s="5">
        <v>2501.8827925000001</v>
      </c>
      <c r="J24" s="5">
        <v>4</v>
      </c>
      <c r="K24" s="5">
        <v>490.85977910000003</v>
      </c>
      <c r="L24" s="5">
        <v>304</v>
      </c>
      <c r="M24" s="5">
        <v>1615.2536244</v>
      </c>
      <c r="N24" s="5">
        <f t="shared" si="0"/>
        <v>1160</v>
      </c>
      <c r="O24" s="5">
        <f t="shared" si="1"/>
        <v>4840.2177778000005</v>
      </c>
      <c r="P24" s="5">
        <v>2322</v>
      </c>
      <c r="Q24" s="5">
        <v>28912.3053831</v>
      </c>
      <c r="R24" s="5">
        <v>210</v>
      </c>
      <c r="S24" s="5">
        <v>37101.674168999998</v>
      </c>
      <c r="T24" s="5">
        <v>48</v>
      </c>
      <c r="U24" s="5">
        <v>25199.3440773</v>
      </c>
      <c r="V24" s="5">
        <v>6</v>
      </c>
      <c r="W24" s="5">
        <v>68.004914499999998</v>
      </c>
      <c r="X24" s="5">
        <v>0</v>
      </c>
      <c r="Y24" s="5">
        <v>0</v>
      </c>
      <c r="Z24" s="5">
        <v>2586</v>
      </c>
      <c r="AA24" s="5">
        <v>91281.328543900003</v>
      </c>
      <c r="AB24" s="5">
        <v>0</v>
      </c>
      <c r="AC24" s="5">
        <v>0</v>
      </c>
      <c r="AD24" s="5">
        <v>209</v>
      </c>
      <c r="AE24" s="5">
        <v>1118.1047563</v>
      </c>
      <c r="AF24" s="5">
        <v>868</v>
      </c>
      <c r="AG24" s="5">
        <v>8072.2005173999996</v>
      </c>
      <c r="AH24" s="5">
        <v>0</v>
      </c>
      <c r="AI24" s="5">
        <v>0</v>
      </c>
      <c r="AJ24" s="5">
        <v>0</v>
      </c>
      <c r="AK24" s="5">
        <v>0</v>
      </c>
      <c r="AL24" s="5">
        <v>49</v>
      </c>
      <c r="AM24" s="5">
        <v>0.53651910000000003</v>
      </c>
      <c r="AN24" s="5">
        <v>1126</v>
      </c>
      <c r="AO24" s="5">
        <v>9190.8417927999999</v>
      </c>
      <c r="AP24" s="5">
        <v>9</v>
      </c>
      <c r="AQ24" s="5">
        <v>2001.6698581000001</v>
      </c>
      <c r="AR24" s="5">
        <v>151</v>
      </c>
      <c r="AS24" s="5">
        <v>3349.3609796999999</v>
      </c>
      <c r="AT24" s="5">
        <v>1072</v>
      </c>
      <c r="AU24" s="5">
        <v>44731.661450799998</v>
      </c>
      <c r="AV24" s="5">
        <v>3473</v>
      </c>
      <c r="AW24" s="5">
        <v>39153.813546199999</v>
      </c>
      <c r="AX24" s="5">
        <v>2059</v>
      </c>
      <c r="AY24" s="5">
        <v>62792.711501999998</v>
      </c>
      <c r="AZ24" s="5">
        <v>6764</v>
      </c>
      <c r="BA24" s="5">
        <v>152029.21733680001</v>
      </c>
      <c r="BB24" s="5">
        <v>1367</v>
      </c>
      <c r="BC24" s="5">
        <v>4370.0777080999997</v>
      </c>
      <c r="BD24" s="5">
        <f t="shared" si="2"/>
        <v>360</v>
      </c>
      <c r="BE24" s="5">
        <f t="shared" si="3"/>
        <v>4467.4657360000001</v>
      </c>
      <c r="BF24" s="5">
        <f t="shared" si="4"/>
        <v>1940</v>
      </c>
      <c r="BG24" s="5">
        <f t="shared" si="5"/>
        <v>52803.861968199999</v>
      </c>
    </row>
    <row r="25" spans="3:59" s="1" customFormat="1" ht="19.149999999999999" customHeight="1" x14ac:dyDescent="0.25">
      <c r="C25" s="6" t="s">
        <v>46</v>
      </c>
      <c r="D25" s="7">
        <v>1198</v>
      </c>
      <c r="E25" s="7">
        <v>15607.076530099999</v>
      </c>
      <c r="F25" s="7">
        <v>2099</v>
      </c>
      <c r="G25" s="7">
        <v>17001.532371500001</v>
      </c>
      <c r="H25" s="7">
        <v>1553</v>
      </c>
      <c r="I25" s="7">
        <v>9153.3918073999994</v>
      </c>
      <c r="J25" s="7">
        <v>80</v>
      </c>
      <c r="K25" s="7">
        <v>24344.691882399999</v>
      </c>
      <c r="L25" s="7">
        <v>886</v>
      </c>
      <c r="M25" s="7">
        <v>90880.988881400001</v>
      </c>
      <c r="N25" s="5">
        <f t="shared" si="0"/>
        <v>4263</v>
      </c>
      <c r="O25" s="5">
        <f t="shared" si="1"/>
        <v>147834.28966539999</v>
      </c>
      <c r="P25" s="7">
        <v>15632</v>
      </c>
      <c r="Q25" s="7">
        <v>274980.15496229997</v>
      </c>
      <c r="R25" s="7">
        <v>2595</v>
      </c>
      <c r="S25" s="7">
        <v>277648.28931790002</v>
      </c>
      <c r="T25" s="7">
        <v>689</v>
      </c>
      <c r="U25" s="7">
        <v>271406.98091909999</v>
      </c>
      <c r="V25" s="7">
        <v>30</v>
      </c>
      <c r="W25" s="7">
        <v>3812.4751457000002</v>
      </c>
      <c r="X25" s="7">
        <v>124</v>
      </c>
      <c r="Y25" s="7">
        <v>3869.0506036000002</v>
      </c>
      <c r="Z25" s="7">
        <v>19070</v>
      </c>
      <c r="AA25" s="7">
        <v>831716.95094859996</v>
      </c>
      <c r="AB25" s="7">
        <v>9</v>
      </c>
      <c r="AC25" s="7">
        <v>5548.7599190000001</v>
      </c>
      <c r="AD25" s="7">
        <v>2431</v>
      </c>
      <c r="AE25" s="7">
        <v>13952.3482456</v>
      </c>
      <c r="AF25" s="7">
        <v>8399</v>
      </c>
      <c r="AG25" s="7">
        <v>80080.851926200005</v>
      </c>
      <c r="AH25" s="7">
        <v>2</v>
      </c>
      <c r="AI25" s="7">
        <v>6.4099999999999999E-3</v>
      </c>
      <c r="AJ25" s="7">
        <v>2</v>
      </c>
      <c r="AK25" s="7">
        <v>5.9767599999999996</v>
      </c>
      <c r="AL25" s="7">
        <v>490</v>
      </c>
      <c r="AM25" s="7">
        <v>1887.0987216000001</v>
      </c>
      <c r="AN25" s="7">
        <v>11333</v>
      </c>
      <c r="AO25" s="7">
        <v>101475.0419824</v>
      </c>
      <c r="AP25" s="7">
        <v>288</v>
      </c>
      <c r="AQ25" s="7">
        <v>844078.54101229995</v>
      </c>
      <c r="AR25" s="7">
        <v>645</v>
      </c>
      <c r="AS25" s="7">
        <v>14817.403667500001</v>
      </c>
      <c r="AT25" s="7">
        <v>25729</v>
      </c>
      <c r="AU25" s="7">
        <v>720098.97243610001</v>
      </c>
      <c r="AV25" s="7">
        <v>18180</v>
      </c>
      <c r="AW25" s="7">
        <v>118979.2978684</v>
      </c>
      <c r="AX25" s="7">
        <v>77323</v>
      </c>
      <c r="AY25" s="7">
        <v>4029805.1317309998</v>
      </c>
      <c r="AZ25" s="7">
        <v>122165</v>
      </c>
      <c r="BA25" s="7">
        <v>5727779.3467153003</v>
      </c>
      <c r="BB25" s="7">
        <v>7518</v>
      </c>
      <c r="BC25" s="7">
        <v>43347.390865300003</v>
      </c>
      <c r="BD25" s="5">
        <f t="shared" si="2"/>
        <v>3076</v>
      </c>
      <c r="BE25" s="5">
        <f t="shared" si="3"/>
        <v>28769.751913100001</v>
      </c>
      <c r="BF25" s="5">
        <f t="shared" si="4"/>
        <v>34128</v>
      </c>
      <c r="BG25" s="5">
        <f t="shared" si="5"/>
        <v>800179.82436229999</v>
      </c>
    </row>
    <row r="26" spans="3:59" s="1" customFormat="1" ht="19.149999999999999" customHeight="1" x14ac:dyDescent="0.25">
      <c r="C26" s="8" t="s">
        <v>47</v>
      </c>
      <c r="D26" s="5">
        <v>69</v>
      </c>
      <c r="E26" s="5">
        <v>814.43425760000002</v>
      </c>
      <c r="F26" s="5">
        <v>43</v>
      </c>
      <c r="G26" s="5">
        <v>184.1792561</v>
      </c>
      <c r="H26" s="5">
        <v>1</v>
      </c>
      <c r="I26" s="5">
        <v>0.14643</v>
      </c>
      <c r="J26" s="5">
        <v>1</v>
      </c>
      <c r="K26" s="5">
        <v>288.32232920000001</v>
      </c>
      <c r="L26" s="5">
        <v>41</v>
      </c>
      <c r="M26" s="5">
        <v>8508.4422319999994</v>
      </c>
      <c r="N26" s="5">
        <f t="shared" si="0"/>
        <v>154</v>
      </c>
      <c r="O26" s="5">
        <f t="shared" si="1"/>
        <v>9795.3780748999998</v>
      </c>
      <c r="P26" s="5">
        <v>706</v>
      </c>
      <c r="Q26" s="5">
        <v>38092.5568681</v>
      </c>
      <c r="R26" s="5">
        <v>269</v>
      </c>
      <c r="S26" s="5">
        <v>24325.690501100002</v>
      </c>
      <c r="T26" s="5">
        <v>165</v>
      </c>
      <c r="U26" s="5">
        <v>15224.873769</v>
      </c>
      <c r="V26" s="5">
        <v>0</v>
      </c>
      <c r="W26" s="5">
        <v>0</v>
      </c>
      <c r="X26" s="5">
        <v>0</v>
      </c>
      <c r="Y26" s="5">
        <v>0</v>
      </c>
      <c r="Z26" s="5">
        <v>1140</v>
      </c>
      <c r="AA26" s="5">
        <v>77643.121138200004</v>
      </c>
      <c r="AB26" s="5">
        <v>0</v>
      </c>
      <c r="AC26" s="5">
        <v>0</v>
      </c>
      <c r="AD26" s="5">
        <v>64</v>
      </c>
      <c r="AE26" s="5">
        <v>581.67510789999994</v>
      </c>
      <c r="AF26" s="5">
        <v>567</v>
      </c>
      <c r="AG26" s="5">
        <v>8198.3452252000006</v>
      </c>
      <c r="AH26" s="5">
        <v>0</v>
      </c>
      <c r="AI26" s="5">
        <v>0</v>
      </c>
      <c r="AJ26" s="5">
        <v>0</v>
      </c>
      <c r="AK26" s="5">
        <v>0</v>
      </c>
      <c r="AL26" s="5">
        <v>4</v>
      </c>
      <c r="AM26" s="5">
        <v>0.51772750000000001</v>
      </c>
      <c r="AN26" s="5">
        <v>635</v>
      </c>
      <c r="AO26" s="5">
        <v>8780.5380605999999</v>
      </c>
      <c r="AP26" s="5">
        <v>0</v>
      </c>
      <c r="AQ26" s="5">
        <v>0</v>
      </c>
      <c r="AR26" s="5">
        <v>99</v>
      </c>
      <c r="AS26" s="5">
        <v>2429.9874101999999</v>
      </c>
      <c r="AT26" s="5">
        <v>798</v>
      </c>
      <c r="AU26" s="5">
        <v>33321.992735500004</v>
      </c>
      <c r="AV26" s="5">
        <v>97664</v>
      </c>
      <c r="AW26" s="5">
        <v>37807.247483300001</v>
      </c>
      <c r="AX26" s="5">
        <v>13713</v>
      </c>
      <c r="AY26" s="5">
        <v>152482.518683</v>
      </c>
      <c r="AZ26" s="5">
        <v>112274</v>
      </c>
      <c r="BA26" s="5">
        <v>226041.746312</v>
      </c>
      <c r="BB26" s="5">
        <v>219</v>
      </c>
      <c r="BC26" s="5">
        <v>2448.1094788999999</v>
      </c>
      <c r="BD26" s="5">
        <f t="shared" si="2"/>
        <v>163</v>
      </c>
      <c r="BE26" s="5">
        <f t="shared" si="3"/>
        <v>3011.6625180999999</v>
      </c>
      <c r="BF26" s="5">
        <f t="shared" si="4"/>
        <v>1365</v>
      </c>
      <c r="BG26" s="5">
        <f t="shared" si="5"/>
        <v>41520.337960700002</v>
      </c>
    </row>
    <row r="27" spans="3:59" s="1" customFormat="1" ht="19.149999999999999" customHeight="1" x14ac:dyDescent="0.25">
      <c r="C27" s="8" t="s">
        <v>48</v>
      </c>
      <c r="D27" s="5">
        <v>1</v>
      </c>
      <c r="E27" s="5">
        <v>0.17308000000000001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5">
        <v>0</v>
      </c>
      <c r="N27" s="5">
        <f t="shared" si="0"/>
        <v>1</v>
      </c>
      <c r="O27" s="5">
        <f t="shared" si="1"/>
        <v>0.17308000000000001</v>
      </c>
      <c r="P27" s="5">
        <v>12</v>
      </c>
      <c r="Q27" s="5">
        <v>958.54996940000001</v>
      </c>
      <c r="R27" s="5">
        <v>1</v>
      </c>
      <c r="S27" s="5">
        <v>175.07031000000001</v>
      </c>
      <c r="T27" s="5">
        <v>7</v>
      </c>
      <c r="U27" s="5">
        <v>291.58006</v>
      </c>
      <c r="V27" s="5">
        <v>0</v>
      </c>
      <c r="W27" s="5">
        <v>0</v>
      </c>
      <c r="X27" s="5">
        <v>0</v>
      </c>
      <c r="Y27" s="5">
        <v>0</v>
      </c>
      <c r="Z27" s="5">
        <v>20</v>
      </c>
      <c r="AA27" s="5">
        <v>1425.2003394000001</v>
      </c>
      <c r="AB27" s="5">
        <v>0</v>
      </c>
      <c r="AC27" s="5">
        <v>0</v>
      </c>
      <c r="AD27" s="5">
        <v>0</v>
      </c>
      <c r="AE27" s="5">
        <v>0</v>
      </c>
      <c r="AF27" s="5">
        <v>0</v>
      </c>
      <c r="AG27" s="5">
        <v>0</v>
      </c>
      <c r="AH27" s="5">
        <v>0</v>
      </c>
      <c r="AI27" s="5">
        <v>0</v>
      </c>
      <c r="AJ27" s="5">
        <v>0</v>
      </c>
      <c r="AK27" s="5">
        <v>0</v>
      </c>
      <c r="AL27" s="5">
        <v>0</v>
      </c>
      <c r="AM27" s="5">
        <v>0</v>
      </c>
      <c r="AN27" s="5">
        <v>0</v>
      </c>
      <c r="AO27" s="5">
        <v>0</v>
      </c>
      <c r="AP27" s="5">
        <v>0</v>
      </c>
      <c r="AQ27" s="5">
        <v>0</v>
      </c>
      <c r="AR27" s="5">
        <v>0</v>
      </c>
      <c r="AS27" s="5">
        <v>0</v>
      </c>
      <c r="AT27" s="5">
        <v>0</v>
      </c>
      <c r="AU27" s="5">
        <v>0</v>
      </c>
      <c r="AV27" s="5">
        <v>183</v>
      </c>
      <c r="AW27" s="5">
        <v>546.71779600000002</v>
      </c>
      <c r="AX27" s="5">
        <v>1199</v>
      </c>
      <c r="AY27" s="5">
        <v>2187.2560441999999</v>
      </c>
      <c r="AZ27" s="5">
        <v>1382</v>
      </c>
      <c r="BA27" s="5">
        <v>2733.9738401999998</v>
      </c>
      <c r="BB27" s="5">
        <v>0</v>
      </c>
      <c r="BC27" s="5">
        <v>0</v>
      </c>
      <c r="BD27" s="5">
        <f t="shared" si="2"/>
        <v>0</v>
      </c>
      <c r="BE27" s="5">
        <f t="shared" si="3"/>
        <v>0</v>
      </c>
      <c r="BF27" s="5">
        <f t="shared" si="4"/>
        <v>0</v>
      </c>
      <c r="BG27" s="5">
        <f t="shared" si="5"/>
        <v>0</v>
      </c>
    </row>
    <row r="28" spans="3:59" s="1" customFormat="1" ht="19.149999999999999" customHeight="1" x14ac:dyDescent="0.25">
      <c r="C28" s="8" t="s">
        <v>49</v>
      </c>
      <c r="D28" s="5">
        <v>0</v>
      </c>
      <c r="E28" s="5">
        <v>0</v>
      </c>
      <c r="F28" s="5">
        <v>181</v>
      </c>
      <c r="G28" s="5">
        <v>358.37572599999999</v>
      </c>
      <c r="H28" s="5">
        <v>181</v>
      </c>
      <c r="I28" s="5">
        <v>358.37572599999999</v>
      </c>
      <c r="J28" s="5">
        <v>0</v>
      </c>
      <c r="K28" s="5">
        <v>0</v>
      </c>
      <c r="L28" s="5">
        <v>0</v>
      </c>
      <c r="M28" s="5">
        <v>0</v>
      </c>
      <c r="N28" s="5">
        <f t="shared" si="0"/>
        <v>181</v>
      </c>
      <c r="O28" s="5">
        <f t="shared" si="1"/>
        <v>358.37572599999999</v>
      </c>
      <c r="P28" s="5">
        <v>1</v>
      </c>
      <c r="Q28" s="5">
        <v>5.1334834000000003</v>
      </c>
      <c r="R28" s="5">
        <v>0</v>
      </c>
      <c r="S28" s="5">
        <v>0</v>
      </c>
      <c r="T28" s="5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1</v>
      </c>
      <c r="AA28" s="5">
        <v>5.1334834000000003</v>
      </c>
      <c r="AB28" s="5">
        <v>0</v>
      </c>
      <c r="AC28" s="5">
        <v>0</v>
      </c>
      <c r="AD28" s="5">
        <v>0</v>
      </c>
      <c r="AE28" s="5">
        <v>0</v>
      </c>
      <c r="AF28" s="5">
        <v>1</v>
      </c>
      <c r="AG28" s="5">
        <v>0.35289120000000002</v>
      </c>
      <c r="AH28" s="5">
        <v>0</v>
      </c>
      <c r="AI28" s="5">
        <v>0</v>
      </c>
      <c r="AJ28" s="5">
        <v>0</v>
      </c>
      <c r="AK28" s="5">
        <v>0</v>
      </c>
      <c r="AL28" s="5">
        <v>0</v>
      </c>
      <c r="AM28" s="5">
        <v>0</v>
      </c>
      <c r="AN28" s="5">
        <v>1</v>
      </c>
      <c r="AO28" s="5">
        <v>0.35289120000000002</v>
      </c>
      <c r="AP28" s="5">
        <v>0</v>
      </c>
      <c r="AQ28" s="5">
        <v>0</v>
      </c>
      <c r="AR28" s="5">
        <v>0</v>
      </c>
      <c r="AS28" s="5">
        <v>0</v>
      </c>
      <c r="AT28" s="5">
        <v>0</v>
      </c>
      <c r="AU28" s="5">
        <v>0</v>
      </c>
      <c r="AV28" s="5">
        <v>93</v>
      </c>
      <c r="AW28" s="5">
        <v>310.22180320000001</v>
      </c>
      <c r="AX28" s="5">
        <v>31</v>
      </c>
      <c r="AY28" s="5">
        <v>2609.4805031000001</v>
      </c>
      <c r="AZ28" s="5">
        <v>124</v>
      </c>
      <c r="BA28" s="5">
        <v>2919.7023063000001</v>
      </c>
      <c r="BB28" s="5">
        <v>123</v>
      </c>
      <c r="BC28" s="5">
        <v>181.38540499999999</v>
      </c>
      <c r="BD28" s="5">
        <f t="shared" si="2"/>
        <v>0</v>
      </c>
      <c r="BE28" s="5">
        <f t="shared" si="3"/>
        <v>0</v>
      </c>
      <c r="BF28" s="5">
        <f t="shared" si="4"/>
        <v>1</v>
      </c>
      <c r="BG28" s="5">
        <f t="shared" si="5"/>
        <v>0.35289120000000002</v>
      </c>
    </row>
    <row r="29" spans="3:59" s="1" customFormat="1" ht="19.149999999999999" customHeight="1" x14ac:dyDescent="0.25">
      <c r="C29" s="8" t="s">
        <v>50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  <c r="L29" s="5">
        <v>0</v>
      </c>
      <c r="M29" s="5">
        <v>0</v>
      </c>
      <c r="N29" s="5">
        <f t="shared" si="0"/>
        <v>0</v>
      </c>
      <c r="O29" s="5">
        <f t="shared" si="1"/>
        <v>0</v>
      </c>
      <c r="P29" s="5">
        <v>11</v>
      </c>
      <c r="Q29" s="5">
        <v>636.37959969999997</v>
      </c>
      <c r="R29" s="5">
        <v>2</v>
      </c>
      <c r="S29" s="5">
        <v>139.57396460000001</v>
      </c>
      <c r="T29" s="5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13</v>
      </c>
      <c r="AA29" s="5">
        <v>775.95356430000004</v>
      </c>
      <c r="AB29" s="5">
        <v>0</v>
      </c>
      <c r="AC29" s="5">
        <v>0</v>
      </c>
      <c r="AD29" s="5">
        <v>0</v>
      </c>
      <c r="AE29" s="5">
        <v>0</v>
      </c>
      <c r="AF29" s="5">
        <v>0</v>
      </c>
      <c r="AG29" s="5">
        <v>0</v>
      </c>
      <c r="AH29" s="5">
        <v>0</v>
      </c>
      <c r="AI29" s="5">
        <v>0</v>
      </c>
      <c r="AJ29" s="5">
        <v>0</v>
      </c>
      <c r="AK29" s="5">
        <v>0</v>
      </c>
      <c r="AL29" s="5">
        <v>0</v>
      </c>
      <c r="AM29" s="5">
        <v>0</v>
      </c>
      <c r="AN29" s="5">
        <v>0</v>
      </c>
      <c r="AO29" s="5">
        <v>0</v>
      </c>
      <c r="AP29" s="5">
        <v>0</v>
      </c>
      <c r="AQ29" s="5">
        <v>0</v>
      </c>
      <c r="AR29" s="5">
        <v>0</v>
      </c>
      <c r="AS29" s="5">
        <v>0</v>
      </c>
      <c r="AT29" s="5">
        <v>5</v>
      </c>
      <c r="AU29" s="5">
        <v>67.61018</v>
      </c>
      <c r="AV29" s="5">
        <v>27</v>
      </c>
      <c r="AW29" s="5">
        <v>155.29858590000001</v>
      </c>
      <c r="AX29" s="5">
        <v>11</v>
      </c>
      <c r="AY29" s="5">
        <v>567.13043719999996</v>
      </c>
      <c r="AZ29" s="5">
        <v>43</v>
      </c>
      <c r="BA29" s="5">
        <v>790.03920310000001</v>
      </c>
      <c r="BB29" s="5">
        <v>0</v>
      </c>
      <c r="BC29" s="5">
        <v>0</v>
      </c>
      <c r="BD29" s="5">
        <f t="shared" si="2"/>
        <v>0</v>
      </c>
      <c r="BE29" s="5">
        <f t="shared" si="3"/>
        <v>0</v>
      </c>
      <c r="BF29" s="5">
        <f t="shared" si="4"/>
        <v>5</v>
      </c>
      <c r="BG29" s="5">
        <f t="shared" si="5"/>
        <v>67.61018</v>
      </c>
    </row>
    <row r="30" spans="3:59" s="1" customFormat="1" ht="19.149999999999999" customHeight="1" x14ac:dyDescent="0.25">
      <c r="C30" s="8" t="s">
        <v>51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14</v>
      </c>
      <c r="M30" s="5">
        <v>104.765</v>
      </c>
      <c r="N30" s="5">
        <f t="shared" si="0"/>
        <v>14</v>
      </c>
      <c r="O30" s="5">
        <f t="shared" si="1"/>
        <v>104.765</v>
      </c>
      <c r="P30" s="5">
        <v>3</v>
      </c>
      <c r="Q30" s="5">
        <v>0</v>
      </c>
      <c r="R30" s="5">
        <v>5</v>
      </c>
      <c r="S30" s="5">
        <v>0</v>
      </c>
      <c r="T30" s="5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8</v>
      </c>
      <c r="AA30" s="5">
        <v>0</v>
      </c>
      <c r="AB30" s="5">
        <v>0</v>
      </c>
      <c r="AC30" s="5">
        <v>0</v>
      </c>
      <c r="AD30" s="5">
        <v>0</v>
      </c>
      <c r="AE30" s="5">
        <v>0</v>
      </c>
      <c r="AF30" s="5">
        <v>6</v>
      </c>
      <c r="AG30" s="5">
        <v>64.076833300000004</v>
      </c>
      <c r="AH30" s="5">
        <v>0</v>
      </c>
      <c r="AI30" s="5">
        <v>0</v>
      </c>
      <c r="AJ30" s="5">
        <v>0</v>
      </c>
      <c r="AK30" s="5">
        <v>0</v>
      </c>
      <c r="AL30" s="5">
        <v>0</v>
      </c>
      <c r="AM30" s="5">
        <v>0</v>
      </c>
      <c r="AN30" s="5">
        <v>6</v>
      </c>
      <c r="AO30" s="5">
        <v>64.076833300000004</v>
      </c>
      <c r="AP30" s="5">
        <v>0</v>
      </c>
      <c r="AQ30" s="5">
        <v>0</v>
      </c>
      <c r="AR30" s="5">
        <v>0</v>
      </c>
      <c r="AS30" s="5">
        <v>0</v>
      </c>
      <c r="AT30" s="5">
        <v>2</v>
      </c>
      <c r="AU30" s="5">
        <v>52.660118500000003</v>
      </c>
      <c r="AV30" s="5">
        <v>2</v>
      </c>
      <c r="AW30" s="5">
        <v>0</v>
      </c>
      <c r="AX30" s="5">
        <v>37</v>
      </c>
      <c r="AY30" s="5">
        <v>1579.4631972</v>
      </c>
      <c r="AZ30" s="5">
        <v>41</v>
      </c>
      <c r="BA30" s="5">
        <v>1632.1233156999999</v>
      </c>
      <c r="BB30" s="5">
        <v>9</v>
      </c>
      <c r="BC30" s="5">
        <v>28.665256299999999</v>
      </c>
      <c r="BD30" s="5">
        <f t="shared" si="2"/>
        <v>0</v>
      </c>
      <c r="BE30" s="5">
        <f t="shared" si="3"/>
        <v>0</v>
      </c>
      <c r="BF30" s="5">
        <f t="shared" si="4"/>
        <v>8</v>
      </c>
      <c r="BG30" s="5">
        <f t="shared" si="5"/>
        <v>116.73695180000001</v>
      </c>
    </row>
    <row r="31" spans="3:59" s="1" customFormat="1" ht="19.149999999999999" customHeight="1" x14ac:dyDescent="0.25">
      <c r="C31" s="8" t="s">
        <v>52</v>
      </c>
      <c r="D31" s="5">
        <v>414</v>
      </c>
      <c r="E31" s="5">
        <v>1519.1945083000001</v>
      </c>
      <c r="F31" s="5">
        <v>8</v>
      </c>
      <c r="G31" s="5">
        <v>92.811392100000006</v>
      </c>
      <c r="H31" s="5">
        <v>6</v>
      </c>
      <c r="I31" s="5">
        <v>70.518568799999997</v>
      </c>
      <c r="J31" s="5">
        <v>0</v>
      </c>
      <c r="K31" s="5">
        <v>0</v>
      </c>
      <c r="L31" s="5">
        <v>5</v>
      </c>
      <c r="M31" s="5">
        <v>653.45986149999999</v>
      </c>
      <c r="N31" s="5">
        <f t="shared" si="0"/>
        <v>427</v>
      </c>
      <c r="O31" s="5">
        <f t="shared" si="1"/>
        <v>2265.4657619</v>
      </c>
      <c r="P31" s="5">
        <v>28</v>
      </c>
      <c r="Q31" s="5">
        <v>1519.2717662</v>
      </c>
      <c r="R31" s="5">
        <v>11</v>
      </c>
      <c r="S31" s="5">
        <v>824.90764990000002</v>
      </c>
      <c r="T31" s="5">
        <v>7</v>
      </c>
      <c r="U31" s="5">
        <v>577.99897469999996</v>
      </c>
      <c r="V31" s="5">
        <v>0</v>
      </c>
      <c r="W31" s="5">
        <v>0</v>
      </c>
      <c r="X31" s="5">
        <v>0</v>
      </c>
      <c r="Y31" s="5">
        <v>0</v>
      </c>
      <c r="Z31" s="5">
        <v>46</v>
      </c>
      <c r="AA31" s="5">
        <v>2922.1783908000002</v>
      </c>
      <c r="AB31" s="5">
        <v>0</v>
      </c>
      <c r="AC31" s="5">
        <v>0</v>
      </c>
      <c r="AD31" s="5">
        <v>1</v>
      </c>
      <c r="AE31" s="5">
        <v>7.8758334000000003</v>
      </c>
      <c r="AF31" s="5">
        <v>14</v>
      </c>
      <c r="AG31" s="5">
        <v>120.2159673</v>
      </c>
      <c r="AH31" s="5">
        <v>0</v>
      </c>
      <c r="AI31" s="5">
        <v>0</v>
      </c>
      <c r="AJ31" s="5">
        <v>0</v>
      </c>
      <c r="AK31" s="5">
        <v>0</v>
      </c>
      <c r="AL31" s="5">
        <v>0</v>
      </c>
      <c r="AM31" s="5">
        <v>0</v>
      </c>
      <c r="AN31" s="5">
        <v>15</v>
      </c>
      <c r="AO31" s="5">
        <v>128.09180069999999</v>
      </c>
      <c r="AP31" s="5">
        <v>0</v>
      </c>
      <c r="AQ31" s="5">
        <v>0</v>
      </c>
      <c r="AR31" s="5">
        <v>1</v>
      </c>
      <c r="AS31" s="5">
        <v>0.56328250000000002</v>
      </c>
      <c r="AT31" s="5">
        <v>76</v>
      </c>
      <c r="AU31" s="5">
        <v>4845.387479</v>
      </c>
      <c r="AV31" s="5">
        <v>117</v>
      </c>
      <c r="AW31" s="5">
        <v>169.7160638</v>
      </c>
      <c r="AX31" s="5">
        <v>958</v>
      </c>
      <c r="AY31" s="5">
        <v>142385.8298483</v>
      </c>
      <c r="AZ31" s="5">
        <v>1152</v>
      </c>
      <c r="BA31" s="5">
        <v>147401.49667359999</v>
      </c>
      <c r="BB31" s="5">
        <v>404</v>
      </c>
      <c r="BC31" s="5">
        <v>1406.5450023999999</v>
      </c>
      <c r="BD31" s="5">
        <f t="shared" si="2"/>
        <v>2</v>
      </c>
      <c r="BE31" s="5">
        <f t="shared" si="3"/>
        <v>8.4391159000000009</v>
      </c>
      <c r="BF31" s="5">
        <f t="shared" si="4"/>
        <v>90</v>
      </c>
      <c r="BG31" s="5">
        <f t="shared" si="5"/>
        <v>4965.6034462999996</v>
      </c>
    </row>
    <row r="32" spans="3:59" s="1" customFormat="1" ht="19.149999999999999" customHeight="1" x14ac:dyDescent="0.25">
      <c r="C32" s="8" t="s">
        <v>53</v>
      </c>
      <c r="D32" s="5">
        <v>102</v>
      </c>
      <c r="E32" s="5">
        <v>1555.3848800000001</v>
      </c>
      <c r="F32" s="5">
        <v>553</v>
      </c>
      <c r="G32" s="5">
        <v>15006.80385</v>
      </c>
      <c r="H32" s="5">
        <v>59</v>
      </c>
      <c r="I32" s="5">
        <v>3950.4788199999998</v>
      </c>
      <c r="J32" s="5">
        <v>6</v>
      </c>
      <c r="K32" s="5">
        <v>3916.7523299999998</v>
      </c>
      <c r="L32" s="5">
        <v>46</v>
      </c>
      <c r="M32" s="5">
        <v>11083.762769999999</v>
      </c>
      <c r="N32" s="5">
        <f t="shared" si="0"/>
        <v>707</v>
      </c>
      <c r="O32" s="5">
        <f t="shared" si="1"/>
        <v>31562.703829999999</v>
      </c>
      <c r="P32" s="5">
        <v>1794</v>
      </c>
      <c r="Q32" s="5">
        <v>133468.55681000001</v>
      </c>
      <c r="R32" s="5">
        <v>1180</v>
      </c>
      <c r="S32" s="5">
        <v>115031.54016999999</v>
      </c>
      <c r="T32" s="5">
        <v>5376</v>
      </c>
      <c r="U32" s="5">
        <v>93503.606929999994</v>
      </c>
      <c r="V32" s="5">
        <v>0</v>
      </c>
      <c r="W32" s="5">
        <v>0</v>
      </c>
      <c r="X32" s="5">
        <v>0</v>
      </c>
      <c r="Y32" s="5">
        <v>0</v>
      </c>
      <c r="Z32" s="5">
        <v>8350</v>
      </c>
      <c r="AA32" s="5">
        <v>342003.70390999998</v>
      </c>
      <c r="AB32" s="5">
        <v>0</v>
      </c>
      <c r="AC32" s="5">
        <v>0</v>
      </c>
      <c r="AD32" s="5">
        <v>12</v>
      </c>
      <c r="AE32" s="5">
        <v>54.809060000000002</v>
      </c>
      <c r="AF32" s="5">
        <v>623</v>
      </c>
      <c r="AG32" s="5">
        <v>3406.9943600000001</v>
      </c>
      <c r="AH32" s="5">
        <v>0</v>
      </c>
      <c r="AI32" s="5">
        <v>0</v>
      </c>
      <c r="AJ32" s="5">
        <v>0</v>
      </c>
      <c r="AK32" s="5">
        <v>0</v>
      </c>
      <c r="AL32" s="5">
        <v>1890</v>
      </c>
      <c r="AM32" s="5">
        <v>459.66446000000002</v>
      </c>
      <c r="AN32" s="5">
        <v>2525</v>
      </c>
      <c r="AO32" s="5">
        <v>3921.4678800000002</v>
      </c>
      <c r="AP32" s="5">
        <v>139</v>
      </c>
      <c r="AQ32" s="5">
        <v>3852.7752399999999</v>
      </c>
      <c r="AR32" s="5">
        <v>5</v>
      </c>
      <c r="AS32" s="5">
        <v>96.334540000000004</v>
      </c>
      <c r="AT32" s="5">
        <v>1127</v>
      </c>
      <c r="AU32" s="5">
        <v>55579.605750000002</v>
      </c>
      <c r="AV32" s="5">
        <v>6302</v>
      </c>
      <c r="AW32" s="5">
        <v>25495.283189999998</v>
      </c>
      <c r="AX32" s="5">
        <v>161415</v>
      </c>
      <c r="AY32" s="5">
        <v>415922.09404</v>
      </c>
      <c r="AZ32" s="5">
        <v>168988</v>
      </c>
      <c r="BA32" s="5">
        <v>500946.09276000003</v>
      </c>
      <c r="BB32" s="5">
        <v>2879</v>
      </c>
      <c r="BC32" s="5">
        <v>31081.38019</v>
      </c>
      <c r="BD32" s="5">
        <f t="shared" si="2"/>
        <v>17</v>
      </c>
      <c r="BE32" s="5">
        <f t="shared" si="3"/>
        <v>151.14359999999999</v>
      </c>
      <c r="BF32" s="5">
        <f t="shared" si="4"/>
        <v>1750</v>
      </c>
      <c r="BG32" s="5">
        <f t="shared" si="5"/>
        <v>58986.600109999999</v>
      </c>
    </row>
    <row r="33" spans="3:59" s="1" customFormat="1" ht="19.149999999999999" customHeight="1" x14ac:dyDescent="0.25">
      <c r="C33" s="8" t="s">
        <v>54</v>
      </c>
      <c r="D33" s="5">
        <v>19</v>
      </c>
      <c r="E33" s="5">
        <v>251.8738434</v>
      </c>
      <c r="F33" s="5">
        <v>1050</v>
      </c>
      <c r="G33" s="5">
        <v>4649.5398143000002</v>
      </c>
      <c r="H33" s="5">
        <v>901</v>
      </c>
      <c r="I33" s="5">
        <v>4051.2778400000002</v>
      </c>
      <c r="J33" s="5">
        <v>0</v>
      </c>
      <c r="K33" s="5">
        <v>0</v>
      </c>
      <c r="L33" s="5">
        <v>24</v>
      </c>
      <c r="M33" s="5">
        <v>3371.9814787</v>
      </c>
      <c r="N33" s="5">
        <f t="shared" si="0"/>
        <v>1093</v>
      </c>
      <c r="O33" s="5">
        <f t="shared" si="1"/>
        <v>8273.3951364000004</v>
      </c>
      <c r="P33" s="5">
        <v>1493</v>
      </c>
      <c r="Q33" s="5">
        <v>62663.189571299998</v>
      </c>
      <c r="R33" s="5">
        <v>550</v>
      </c>
      <c r="S33" s="5">
        <v>36464.3539323</v>
      </c>
      <c r="T33" s="5">
        <v>154</v>
      </c>
      <c r="U33" s="5">
        <v>19593.4051248</v>
      </c>
      <c r="V33" s="5">
        <v>0</v>
      </c>
      <c r="W33" s="5">
        <v>0</v>
      </c>
      <c r="X33" s="5">
        <v>0</v>
      </c>
      <c r="Y33" s="5">
        <v>0</v>
      </c>
      <c r="Z33" s="5">
        <v>2197</v>
      </c>
      <c r="AA33" s="5">
        <v>118720.9486284</v>
      </c>
      <c r="AB33" s="5">
        <v>0</v>
      </c>
      <c r="AC33" s="5">
        <v>0</v>
      </c>
      <c r="AD33" s="5">
        <v>221</v>
      </c>
      <c r="AE33" s="5">
        <v>2588.9156045</v>
      </c>
      <c r="AF33" s="5">
        <v>497</v>
      </c>
      <c r="AG33" s="5">
        <v>4941.5534449999996</v>
      </c>
      <c r="AH33" s="5">
        <v>0</v>
      </c>
      <c r="AI33" s="5">
        <v>0</v>
      </c>
      <c r="AJ33" s="5">
        <v>0</v>
      </c>
      <c r="AK33" s="5">
        <v>0</v>
      </c>
      <c r="AL33" s="5">
        <v>1</v>
      </c>
      <c r="AM33" s="5">
        <v>0</v>
      </c>
      <c r="AN33" s="5">
        <v>719</v>
      </c>
      <c r="AO33" s="5">
        <v>7530.4690495000004</v>
      </c>
      <c r="AP33" s="5">
        <v>0</v>
      </c>
      <c r="AQ33" s="5">
        <v>0</v>
      </c>
      <c r="AR33" s="5">
        <v>98</v>
      </c>
      <c r="AS33" s="5">
        <v>2188.1353951999999</v>
      </c>
      <c r="AT33" s="5">
        <v>1745</v>
      </c>
      <c r="AU33" s="5">
        <v>70853.413789099999</v>
      </c>
      <c r="AV33" s="5">
        <v>5266</v>
      </c>
      <c r="AW33" s="5">
        <v>25125.887864</v>
      </c>
      <c r="AX33" s="5">
        <v>42021</v>
      </c>
      <c r="AY33" s="5">
        <v>173212.08650909999</v>
      </c>
      <c r="AZ33" s="5">
        <v>49130</v>
      </c>
      <c r="BA33" s="5">
        <v>271379.52355739998</v>
      </c>
      <c r="BB33" s="5">
        <v>732</v>
      </c>
      <c r="BC33" s="5">
        <v>9313.7312280999995</v>
      </c>
      <c r="BD33" s="5">
        <f t="shared" si="2"/>
        <v>319</v>
      </c>
      <c r="BE33" s="5">
        <f t="shared" si="3"/>
        <v>4777.0509996999999</v>
      </c>
      <c r="BF33" s="5">
        <f t="shared" si="4"/>
        <v>2242</v>
      </c>
      <c r="BG33" s="5">
        <f t="shared" si="5"/>
        <v>75794.967234099997</v>
      </c>
    </row>
    <row r="34" spans="3:59" s="1" customFormat="1" ht="19.149999999999999" customHeight="1" x14ac:dyDescent="0.25">
      <c r="C34" s="8" t="s">
        <v>55</v>
      </c>
      <c r="D34" s="5">
        <v>165</v>
      </c>
      <c r="E34" s="5">
        <v>1249.0894309</v>
      </c>
      <c r="F34" s="5">
        <v>2</v>
      </c>
      <c r="G34" s="5">
        <v>1.5781783</v>
      </c>
      <c r="H34" s="5">
        <v>3</v>
      </c>
      <c r="I34" s="5">
        <v>2.8732935999999998</v>
      </c>
      <c r="J34" s="5">
        <v>0</v>
      </c>
      <c r="K34" s="5">
        <v>0</v>
      </c>
      <c r="L34" s="5">
        <v>9</v>
      </c>
      <c r="M34" s="5">
        <v>36.607508099999997</v>
      </c>
      <c r="N34" s="5">
        <f t="shared" si="0"/>
        <v>176</v>
      </c>
      <c r="O34" s="5">
        <f t="shared" si="1"/>
        <v>1287.2751172999999</v>
      </c>
      <c r="P34" s="5">
        <v>275</v>
      </c>
      <c r="Q34" s="5">
        <v>2839.8898350999998</v>
      </c>
      <c r="R34" s="5">
        <v>11</v>
      </c>
      <c r="S34" s="5">
        <v>915.32601890000001</v>
      </c>
      <c r="T34" s="5">
        <v>3</v>
      </c>
      <c r="U34" s="5">
        <v>2666.4250345999999</v>
      </c>
      <c r="V34" s="5">
        <v>0</v>
      </c>
      <c r="W34" s="5">
        <v>0</v>
      </c>
      <c r="X34" s="5">
        <v>0</v>
      </c>
      <c r="Y34" s="5">
        <v>0</v>
      </c>
      <c r="Z34" s="5">
        <v>289</v>
      </c>
      <c r="AA34" s="5">
        <v>6421.6408885999999</v>
      </c>
      <c r="AB34" s="5">
        <v>0</v>
      </c>
      <c r="AC34" s="5">
        <v>0</v>
      </c>
      <c r="AD34" s="5">
        <v>32</v>
      </c>
      <c r="AE34" s="5">
        <v>145.52881189999999</v>
      </c>
      <c r="AF34" s="5">
        <v>437</v>
      </c>
      <c r="AG34" s="5">
        <v>4973.4265773999996</v>
      </c>
      <c r="AH34" s="5">
        <v>0</v>
      </c>
      <c r="AI34" s="5">
        <v>0</v>
      </c>
      <c r="AJ34" s="5">
        <v>0</v>
      </c>
      <c r="AK34" s="5">
        <v>0</v>
      </c>
      <c r="AL34" s="5">
        <v>0</v>
      </c>
      <c r="AM34" s="5">
        <v>0</v>
      </c>
      <c r="AN34" s="5">
        <v>469</v>
      </c>
      <c r="AO34" s="5">
        <v>5118.9553893000002</v>
      </c>
      <c r="AP34" s="5">
        <v>0</v>
      </c>
      <c r="AQ34" s="5">
        <v>0</v>
      </c>
      <c r="AR34" s="5">
        <v>7</v>
      </c>
      <c r="AS34" s="5">
        <v>205.21537129999999</v>
      </c>
      <c r="AT34" s="5">
        <v>514</v>
      </c>
      <c r="AU34" s="5">
        <v>15075.522416100001</v>
      </c>
      <c r="AV34" s="5">
        <v>55</v>
      </c>
      <c r="AW34" s="5">
        <v>441.01211510000002</v>
      </c>
      <c r="AX34" s="5">
        <v>1098</v>
      </c>
      <c r="AY34" s="5">
        <v>31342.134045899998</v>
      </c>
      <c r="AZ34" s="5">
        <v>1674</v>
      </c>
      <c r="BA34" s="5">
        <v>47063.883948399998</v>
      </c>
      <c r="BB34" s="5">
        <v>234</v>
      </c>
      <c r="BC34" s="5">
        <v>1858.2600433</v>
      </c>
      <c r="BD34" s="5">
        <f t="shared" si="2"/>
        <v>39</v>
      </c>
      <c r="BE34" s="5">
        <f t="shared" si="3"/>
        <v>350.74418319999995</v>
      </c>
      <c r="BF34" s="5">
        <f t="shared" si="4"/>
        <v>951</v>
      </c>
      <c r="BG34" s="5">
        <f t="shared" si="5"/>
        <v>20048.948993500002</v>
      </c>
    </row>
    <row r="35" spans="3:59" s="1" customFormat="1" ht="19.149999999999999" customHeight="1" x14ac:dyDescent="0.25">
      <c r="C35" s="8" t="s">
        <v>56</v>
      </c>
      <c r="D35" s="5">
        <v>20</v>
      </c>
      <c r="E35" s="5">
        <v>612.03714209999998</v>
      </c>
      <c r="F35" s="5">
        <v>1</v>
      </c>
      <c r="G35" s="5">
        <v>2.5822699999999998</v>
      </c>
      <c r="H35" s="5">
        <v>0</v>
      </c>
      <c r="I35" s="5">
        <v>0</v>
      </c>
      <c r="J35" s="5">
        <v>0</v>
      </c>
      <c r="K35" s="5">
        <v>0</v>
      </c>
      <c r="L35" s="5">
        <v>0</v>
      </c>
      <c r="M35" s="5">
        <v>0</v>
      </c>
      <c r="N35" s="5">
        <f t="shared" si="0"/>
        <v>21</v>
      </c>
      <c r="O35" s="5">
        <f t="shared" si="1"/>
        <v>614.61941209999998</v>
      </c>
      <c r="P35" s="5">
        <v>1230</v>
      </c>
      <c r="Q35" s="5">
        <v>31153.925553000001</v>
      </c>
      <c r="R35" s="5">
        <v>328</v>
      </c>
      <c r="S35" s="5">
        <v>19479.817562</v>
      </c>
      <c r="T35" s="5">
        <v>55</v>
      </c>
      <c r="U35" s="5">
        <v>3181.3726329000001</v>
      </c>
      <c r="V35" s="5">
        <v>0</v>
      </c>
      <c r="W35" s="5">
        <v>0</v>
      </c>
      <c r="X35" s="5">
        <v>0</v>
      </c>
      <c r="Y35" s="5">
        <v>0</v>
      </c>
      <c r="Z35" s="5">
        <v>1613</v>
      </c>
      <c r="AA35" s="5">
        <v>53815.115747900003</v>
      </c>
      <c r="AB35" s="5">
        <v>0</v>
      </c>
      <c r="AC35" s="5">
        <v>0</v>
      </c>
      <c r="AD35" s="5">
        <v>0</v>
      </c>
      <c r="AE35" s="5">
        <v>0</v>
      </c>
      <c r="AF35" s="5">
        <v>197</v>
      </c>
      <c r="AG35" s="5">
        <v>2479.1559198999998</v>
      </c>
      <c r="AH35" s="5">
        <v>0</v>
      </c>
      <c r="AI35" s="5">
        <v>0</v>
      </c>
      <c r="AJ35" s="5">
        <v>0</v>
      </c>
      <c r="AK35" s="5">
        <v>0</v>
      </c>
      <c r="AL35" s="5">
        <v>0</v>
      </c>
      <c r="AM35" s="5">
        <v>0</v>
      </c>
      <c r="AN35" s="5">
        <v>197</v>
      </c>
      <c r="AO35" s="5">
        <v>2479.1559198999998</v>
      </c>
      <c r="AP35" s="5">
        <v>33</v>
      </c>
      <c r="AQ35" s="5">
        <v>624.09109330000001</v>
      </c>
      <c r="AR35" s="5">
        <v>261</v>
      </c>
      <c r="AS35" s="5">
        <v>6057.0154259000001</v>
      </c>
      <c r="AT35" s="5">
        <v>938</v>
      </c>
      <c r="AU35" s="5">
        <v>30691.515907000001</v>
      </c>
      <c r="AV35" s="5">
        <v>13366</v>
      </c>
      <c r="AW35" s="5">
        <v>15518.875341000001</v>
      </c>
      <c r="AX35" s="5">
        <v>51562</v>
      </c>
      <c r="AY35" s="5">
        <v>63715.592906999998</v>
      </c>
      <c r="AZ35" s="5">
        <v>66160</v>
      </c>
      <c r="BA35" s="5">
        <v>116607.09067419999</v>
      </c>
      <c r="BB35" s="5">
        <v>10</v>
      </c>
      <c r="BC35" s="5">
        <v>61.0715036</v>
      </c>
      <c r="BD35" s="5">
        <f t="shared" si="2"/>
        <v>261</v>
      </c>
      <c r="BE35" s="5">
        <f t="shared" si="3"/>
        <v>6057.0154259000001</v>
      </c>
      <c r="BF35" s="5">
        <f t="shared" si="4"/>
        <v>1135</v>
      </c>
      <c r="BG35" s="5">
        <f t="shared" si="5"/>
        <v>33170.671826899998</v>
      </c>
    </row>
    <row r="36" spans="3:59" s="1" customFormat="1" ht="19.149999999999999" customHeight="1" x14ac:dyDescent="0.25">
      <c r="C36" s="8" t="s">
        <v>57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f t="shared" si="0"/>
        <v>0</v>
      </c>
      <c r="O36" s="5">
        <f t="shared" si="1"/>
        <v>0</v>
      </c>
      <c r="P36" s="5">
        <v>0</v>
      </c>
      <c r="Q36" s="5">
        <v>0</v>
      </c>
      <c r="R36" s="5">
        <v>0</v>
      </c>
      <c r="S36" s="5">
        <v>0</v>
      </c>
      <c r="T36" s="5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  <c r="AA36" s="5">
        <v>0</v>
      </c>
      <c r="AB36" s="5">
        <v>0</v>
      </c>
      <c r="AC36" s="5">
        <v>0</v>
      </c>
      <c r="AD36" s="5">
        <v>0</v>
      </c>
      <c r="AE36" s="5">
        <v>0</v>
      </c>
      <c r="AF36" s="5">
        <v>0</v>
      </c>
      <c r="AG36" s="5">
        <v>0</v>
      </c>
      <c r="AH36" s="5">
        <v>0</v>
      </c>
      <c r="AI36" s="5">
        <v>0</v>
      </c>
      <c r="AJ36" s="5">
        <v>0</v>
      </c>
      <c r="AK36" s="5">
        <v>0</v>
      </c>
      <c r="AL36" s="5">
        <v>0</v>
      </c>
      <c r="AM36" s="5">
        <v>0</v>
      </c>
      <c r="AN36" s="5">
        <v>0</v>
      </c>
      <c r="AO36" s="5">
        <v>0</v>
      </c>
      <c r="AP36" s="5">
        <v>0</v>
      </c>
      <c r="AQ36" s="5">
        <v>0</v>
      </c>
      <c r="AR36" s="5">
        <v>0</v>
      </c>
      <c r="AS36" s="5">
        <v>0</v>
      </c>
      <c r="AT36" s="5">
        <v>0</v>
      </c>
      <c r="AU36" s="5">
        <v>0</v>
      </c>
      <c r="AV36" s="5">
        <v>0</v>
      </c>
      <c r="AW36" s="5">
        <v>0</v>
      </c>
      <c r="AX36" s="5">
        <v>0</v>
      </c>
      <c r="AY36" s="5">
        <v>0</v>
      </c>
      <c r="AZ36" s="5">
        <v>0</v>
      </c>
      <c r="BA36" s="5">
        <v>0</v>
      </c>
      <c r="BB36" s="5">
        <v>0</v>
      </c>
      <c r="BC36" s="5">
        <v>0</v>
      </c>
      <c r="BD36" s="5">
        <f t="shared" si="2"/>
        <v>0</v>
      </c>
      <c r="BE36" s="5">
        <f t="shared" si="3"/>
        <v>0</v>
      </c>
      <c r="BF36" s="5">
        <f t="shared" si="4"/>
        <v>0</v>
      </c>
      <c r="BG36" s="5">
        <f t="shared" si="5"/>
        <v>0</v>
      </c>
    </row>
    <row r="37" spans="3:59" s="1" customFormat="1" ht="19.149999999999999" customHeight="1" x14ac:dyDescent="0.25">
      <c r="C37" s="8" t="s">
        <v>58</v>
      </c>
      <c r="D37" s="5">
        <v>35</v>
      </c>
      <c r="E37" s="5">
        <v>1154.2733923000001</v>
      </c>
      <c r="F37" s="5">
        <v>3</v>
      </c>
      <c r="G37" s="5">
        <v>86.628753900000007</v>
      </c>
      <c r="H37" s="5">
        <v>3</v>
      </c>
      <c r="I37" s="5">
        <v>86.628753900000007</v>
      </c>
      <c r="J37" s="5">
        <v>0</v>
      </c>
      <c r="K37" s="5">
        <v>0</v>
      </c>
      <c r="L37" s="5">
        <v>0</v>
      </c>
      <c r="M37" s="5">
        <v>0</v>
      </c>
      <c r="N37" s="5">
        <f t="shared" si="0"/>
        <v>38</v>
      </c>
      <c r="O37" s="5">
        <f t="shared" si="1"/>
        <v>1240.9021462000001</v>
      </c>
      <c r="P37" s="5">
        <v>268</v>
      </c>
      <c r="Q37" s="5">
        <v>4036.9199434000002</v>
      </c>
      <c r="R37" s="5">
        <v>141</v>
      </c>
      <c r="S37" s="5">
        <v>6781.8332340999996</v>
      </c>
      <c r="T37" s="5">
        <v>24</v>
      </c>
      <c r="U37" s="5">
        <v>2643.4012501000002</v>
      </c>
      <c r="V37" s="5">
        <v>0</v>
      </c>
      <c r="W37" s="5">
        <v>0</v>
      </c>
      <c r="X37" s="5">
        <v>0</v>
      </c>
      <c r="Y37" s="5">
        <v>0</v>
      </c>
      <c r="Z37" s="5">
        <v>433</v>
      </c>
      <c r="AA37" s="5">
        <v>13462.1544276</v>
      </c>
      <c r="AB37" s="5">
        <v>0</v>
      </c>
      <c r="AC37" s="5">
        <v>0</v>
      </c>
      <c r="AD37" s="5">
        <v>0</v>
      </c>
      <c r="AE37" s="5">
        <v>0</v>
      </c>
      <c r="AF37" s="5">
        <v>0</v>
      </c>
      <c r="AG37" s="5">
        <v>0</v>
      </c>
      <c r="AH37" s="5">
        <v>0</v>
      </c>
      <c r="AI37" s="5">
        <v>0</v>
      </c>
      <c r="AJ37" s="5">
        <v>0</v>
      </c>
      <c r="AK37" s="5">
        <v>0</v>
      </c>
      <c r="AL37" s="5">
        <v>0</v>
      </c>
      <c r="AM37" s="5">
        <v>0</v>
      </c>
      <c r="AN37" s="5">
        <v>0</v>
      </c>
      <c r="AO37" s="5">
        <v>0</v>
      </c>
      <c r="AP37" s="5">
        <v>0</v>
      </c>
      <c r="AQ37" s="5">
        <v>0</v>
      </c>
      <c r="AR37" s="5">
        <v>0</v>
      </c>
      <c r="AS37" s="5">
        <v>0</v>
      </c>
      <c r="AT37" s="5">
        <v>0</v>
      </c>
      <c r="AU37" s="5">
        <v>0</v>
      </c>
      <c r="AV37" s="5">
        <v>0</v>
      </c>
      <c r="AW37" s="5">
        <v>0</v>
      </c>
      <c r="AX37" s="5">
        <v>18553</v>
      </c>
      <c r="AY37" s="5">
        <v>40236.906708499999</v>
      </c>
      <c r="AZ37" s="5">
        <v>18553</v>
      </c>
      <c r="BA37" s="5">
        <v>40236.906708499999</v>
      </c>
      <c r="BB37" s="5">
        <v>150</v>
      </c>
      <c r="BC37" s="5">
        <v>43.213848499999997</v>
      </c>
      <c r="BD37" s="5">
        <f t="shared" si="2"/>
        <v>0</v>
      </c>
      <c r="BE37" s="5">
        <f t="shared" si="3"/>
        <v>0</v>
      </c>
      <c r="BF37" s="5">
        <f t="shared" si="4"/>
        <v>0</v>
      </c>
      <c r="BG37" s="5">
        <f t="shared" si="5"/>
        <v>0</v>
      </c>
    </row>
    <row r="38" spans="3:59" s="1" customFormat="1" ht="19.149999999999999" customHeight="1" x14ac:dyDescent="0.25">
      <c r="C38" s="8" t="s">
        <v>59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2</v>
      </c>
      <c r="M38" s="5">
        <v>62.29</v>
      </c>
      <c r="N38" s="5">
        <f t="shared" si="0"/>
        <v>2</v>
      </c>
      <c r="O38" s="5">
        <f t="shared" si="1"/>
        <v>62.29</v>
      </c>
      <c r="P38" s="5">
        <v>0</v>
      </c>
      <c r="Q38" s="5">
        <v>0</v>
      </c>
      <c r="R38" s="5">
        <v>20</v>
      </c>
      <c r="S38" s="5">
        <v>152.88</v>
      </c>
      <c r="T38" s="5">
        <v>1</v>
      </c>
      <c r="U38" s="5">
        <v>6.54</v>
      </c>
      <c r="V38" s="5">
        <v>11</v>
      </c>
      <c r="W38" s="5">
        <v>61.81</v>
      </c>
      <c r="X38" s="5">
        <v>0</v>
      </c>
      <c r="Y38" s="5">
        <v>0</v>
      </c>
      <c r="Z38" s="5">
        <v>32</v>
      </c>
      <c r="AA38" s="5">
        <v>221.23</v>
      </c>
      <c r="AB38" s="5">
        <v>0</v>
      </c>
      <c r="AC38" s="5">
        <v>0</v>
      </c>
      <c r="AD38" s="5">
        <v>15</v>
      </c>
      <c r="AE38" s="5">
        <v>51.61</v>
      </c>
      <c r="AF38" s="5">
        <v>36</v>
      </c>
      <c r="AG38" s="5">
        <v>448.85</v>
      </c>
      <c r="AH38" s="5">
        <v>0</v>
      </c>
      <c r="AI38" s="5">
        <v>0</v>
      </c>
      <c r="AJ38" s="5">
        <v>0</v>
      </c>
      <c r="AK38" s="5">
        <v>0</v>
      </c>
      <c r="AL38" s="5">
        <v>27</v>
      </c>
      <c r="AM38" s="5">
        <v>617.15</v>
      </c>
      <c r="AN38" s="5">
        <v>78</v>
      </c>
      <c r="AO38" s="5">
        <v>1117.6099999999999</v>
      </c>
      <c r="AP38" s="5">
        <v>0</v>
      </c>
      <c r="AQ38" s="5">
        <v>0</v>
      </c>
      <c r="AR38" s="5">
        <v>1</v>
      </c>
      <c r="AS38" s="5">
        <v>43.76</v>
      </c>
      <c r="AT38" s="5">
        <v>139</v>
      </c>
      <c r="AU38" s="5">
        <v>2539.34</v>
      </c>
      <c r="AV38" s="5">
        <v>50</v>
      </c>
      <c r="AW38" s="5">
        <v>365.22</v>
      </c>
      <c r="AX38" s="5">
        <v>147</v>
      </c>
      <c r="AY38" s="5">
        <v>1034</v>
      </c>
      <c r="AZ38" s="5">
        <v>337</v>
      </c>
      <c r="BA38" s="5">
        <v>3982.32</v>
      </c>
      <c r="BB38" s="5">
        <v>0</v>
      </c>
      <c r="BC38" s="5">
        <v>0</v>
      </c>
      <c r="BD38" s="5">
        <f t="shared" si="2"/>
        <v>16</v>
      </c>
      <c r="BE38" s="5">
        <f t="shared" si="3"/>
        <v>95.37</v>
      </c>
      <c r="BF38" s="5">
        <f t="shared" si="4"/>
        <v>175</v>
      </c>
      <c r="BG38" s="5">
        <f t="shared" si="5"/>
        <v>2988.19</v>
      </c>
    </row>
    <row r="39" spans="3:59" s="1" customFormat="1" ht="19.149999999999999" customHeight="1" x14ac:dyDescent="0.25">
      <c r="C39" s="8" t="s">
        <v>60</v>
      </c>
      <c r="D39" s="5">
        <v>0</v>
      </c>
      <c r="E39" s="5">
        <v>0</v>
      </c>
      <c r="F39" s="5">
        <v>0</v>
      </c>
      <c r="G39" s="5">
        <v>0</v>
      </c>
      <c r="H39" s="5">
        <v>3</v>
      </c>
      <c r="I39" s="5">
        <v>18.053092700000001</v>
      </c>
      <c r="J39" s="5">
        <v>0</v>
      </c>
      <c r="K39" s="5">
        <v>0</v>
      </c>
      <c r="L39" s="5">
        <v>1</v>
      </c>
      <c r="M39" s="5">
        <v>85.464716899999999</v>
      </c>
      <c r="N39" s="5">
        <f t="shared" si="0"/>
        <v>1</v>
      </c>
      <c r="O39" s="5">
        <f t="shared" si="1"/>
        <v>85.464716899999999</v>
      </c>
      <c r="P39" s="5">
        <v>45</v>
      </c>
      <c r="Q39" s="5">
        <v>666.53159640000001</v>
      </c>
      <c r="R39" s="5">
        <v>12</v>
      </c>
      <c r="S39" s="5">
        <v>1262.7575832</v>
      </c>
      <c r="T39" s="5">
        <v>7</v>
      </c>
      <c r="U39" s="5">
        <v>2554.2299097</v>
      </c>
      <c r="V39" s="5">
        <v>0</v>
      </c>
      <c r="W39" s="5">
        <v>0</v>
      </c>
      <c r="X39" s="5">
        <v>0</v>
      </c>
      <c r="Y39" s="5">
        <v>0</v>
      </c>
      <c r="Z39" s="5">
        <v>64</v>
      </c>
      <c r="AA39" s="5">
        <v>4483.5190892999999</v>
      </c>
      <c r="AB39" s="5">
        <v>0</v>
      </c>
      <c r="AC39" s="5">
        <v>0</v>
      </c>
      <c r="AD39" s="5">
        <v>4</v>
      </c>
      <c r="AE39" s="5">
        <v>21.83398</v>
      </c>
      <c r="AF39" s="5">
        <v>9</v>
      </c>
      <c r="AG39" s="5">
        <v>97.492736199999996</v>
      </c>
      <c r="AH39" s="5">
        <v>0</v>
      </c>
      <c r="AI39" s="5">
        <v>0</v>
      </c>
      <c r="AJ39" s="5">
        <v>1</v>
      </c>
      <c r="AK39" s="5">
        <v>1028.8452299999999</v>
      </c>
      <c r="AL39" s="5">
        <v>8</v>
      </c>
      <c r="AM39" s="5">
        <v>0.8725716</v>
      </c>
      <c r="AN39" s="5">
        <v>22</v>
      </c>
      <c r="AO39" s="5">
        <v>1149.0445178</v>
      </c>
      <c r="AP39" s="5">
        <v>0</v>
      </c>
      <c r="AQ39" s="5">
        <v>0</v>
      </c>
      <c r="AR39" s="5">
        <v>0</v>
      </c>
      <c r="AS39" s="5">
        <v>0</v>
      </c>
      <c r="AT39" s="5">
        <v>27</v>
      </c>
      <c r="AU39" s="5">
        <v>1793.8480821999999</v>
      </c>
      <c r="AV39" s="5">
        <v>32</v>
      </c>
      <c r="AW39" s="5">
        <v>176.82045360000001</v>
      </c>
      <c r="AX39" s="5">
        <v>207</v>
      </c>
      <c r="AY39" s="5">
        <v>1886.9047736</v>
      </c>
      <c r="AZ39" s="5">
        <v>266</v>
      </c>
      <c r="BA39" s="5">
        <v>3857.5733094000002</v>
      </c>
      <c r="BB39" s="5">
        <v>14</v>
      </c>
      <c r="BC39" s="5">
        <v>259.93862080000002</v>
      </c>
      <c r="BD39" s="5">
        <f t="shared" si="2"/>
        <v>4</v>
      </c>
      <c r="BE39" s="5">
        <f t="shared" si="3"/>
        <v>21.83398</v>
      </c>
      <c r="BF39" s="5">
        <f t="shared" si="4"/>
        <v>36</v>
      </c>
      <c r="BG39" s="5">
        <f t="shared" si="5"/>
        <v>1891.3408184</v>
      </c>
    </row>
    <row r="40" spans="3:59" s="1" customFormat="1" ht="19.149999999999999" customHeight="1" x14ac:dyDescent="0.25">
      <c r="C40" s="8" t="s">
        <v>61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  <c r="N40" s="5">
        <f t="shared" si="0"/>
        <v>0</v>
      </c>
      <c r="O40" s="5">
        <f t="shared" si="1"/>
        <v>0</v>
      </c>
      <c r="P40" s="5">
        <v>12</v>
      </c>
      <c r="Q40" s="5">
        <v>209.46075690000001</v>
      </c>
      <c r="R40" s="5">
        <v>12</v>
      </c>
      <c r="S40" s="5">
        <v>851.45127079999997</v>
      </c>
      <c r="T40" s="5">
        <v>1</v>
      </c>
      <c r="U40" s="5">
        <v>15.7227561</v>
      </c>
      <c r="V40" s="5">
        <v>0</v>
      </c>
      <c r="W40" s="5">
        <v>0</v>
      </c>
      <c r="X40" s="5">
        <v>0</v>
      </c>
      <c r="Y40" s="5">
        <v>0</v>
      </c>
      <c r="Z40" s="5">
        <v>25</v>
      </c>
      <c r="AA40" s="5">
        <v>1076.6347837999999</v>
      </c>
      <c r="AB40" s="5">
        <v>0</v>
      </c>
      <c r="AC40" s="5">
        <v>0</v>
      </c>
      <c r="AD40" s="5">
        <v>0</v>
      </c>
      <c r="AE40" s="5">
        <v>0</v>
      </c>
      <c r="AF40" s="5">
        <v>6</v>
      </c>
      <c r="AG40" s="5">
        <v>83.5451908</v>
      </c>
      <c r="AH40" s="5">
        <v>0</v>
      </c>
      <c r="AI40" s="5">
        <v>0</v>
      </c>
      <c r="AJ40" s="5">
        <v>0</v>
      </c>
      <c r="AK40" s="5">
        <v>0</v>
      </c>
      <c r="AL40" s="5">
        <v>0</v>
      </c>
      <c r="AM40" s="5">
        <v>0</v>
      </c>
      <c r="AN40" s="5">
        <v>6</v>
      </c>
      <c r="AO40" s="5">
        <v>83.5451908</v>
      </c>
      <c r="AP40" s="5">
        <v>0</v>
      </c>
      <c r="AQ40" s="5">
        <v>0</v>
      </c>
      <c r="AR40" s="5">
        <v>0</v>
      </c>
      <c r="AS40" s="5">
        <v>0</v>
      </c>
      <c r="AT40" s="5">
        <v>23</v>
      </c>
      <c r="AU40" s="5">
        <v>842.11196110000003</v>
      </c>
      <c r="AV40" s="5">
        <v>79</v>
      </c>
      <c r="AW40" s="5">
        <v>927.18824140000004</v>
      </c>
      <c r="AX40" s="5">
        <v>13</v>
      </c>
      <c r="AY40" s="5">
        <v>2616.0941198</v>
      </c>
      <c r="AZ40" s="5">
        <v>115</v>
      </c>
      <c r="BA40" s="5">
        <v>4385.3943222999997</v>
      </c>
      <c r="BB40" s="5">
        <v>2</v>
      </c>
      <c r="BC40" s="5">
        <v>22.5015751</v>
      </c>
      <c r="BD40" s="5">
        <f t="shared" si="2"/>
        <v>0</v>
      </c>
      <c r="BE40" s="5">
        <f t="shared" si="3"/>
        <v>0</v>
      </c>
      <c r="BF40" s="5">
        <f t="shared" si="4"/>
        <v>29</v>
      </c>
      <c r="BG40" s="5">
        <f t="shared" si="5"/>
        <v>925.65715190000003</v>
      </c>
    </row>
    <row r="41" spans="3:59" s="1" customFormat="1" ht="19.149999999999999" customHeight="1" x14ac:dyDescent="0.25">
      <c r="C41" s="8" t="s">
        <v>62</v>
      </c>
      <c r="D41" s="5">
        <v>59</v>
      </c>
      <c r="E41" s="5">
        <v>3458.3521571000001</v>
      </c>
      <c r="F41" s="5">
        <v>176</v>
      </c>
      <c r="G41" s="5">
        <v>96.491087199999996</v>
      </c>
      <c r="H41" s="5">
        <v>1</v>
      </c>
      <c r="I41" s="5">
        <v>0.1043466</v>
      </c>
      <c r="J41" s="5">
        <v>0</v>
      </c>
      <c r="K41" s="5">
        <v>0</v>
      </c>
      <c r="L41" s="5">
        <v>78</v>
      </c>
      <c r="M41" s="5">
        <v>2865.1348395</v>
      </c>
      <c r="N41" s="5">
        <f t="shared" si="0"/>
        <v>313</v>
      </c>
      <c r="O41" s="5">
        <f t="shared" si="1"/>
        <v>6419.9780838000006</v>
      </c>
      <c r="P41" s="5">
        <v>1757</v>
      </c>
      <c r="Q41" s="5">
        <v>53514.836596100002</v>
      </c>
      <c r="R41" s="5">
        <v>990</v>
      </c>
      <c r="S41" s="5">
        <v>64739.768101499998</v>
      </c>
      <c r="T41" s="5">
        <v>326</v>
      </c>
      <c r="U41" s="5">
        <v>27636.361162000001</v>
      </c>
      <c r="V41" s="5">
        <v>0</v>
      </c>
      <c r="W41" s="5">
        <v>0</v>
      </c>
      <c r="X41" s="5">
        <v>0</v>
      </c>
      <c r="Y41" s="5">
        <v>0</v>
      </c>
      <c r="Z41" s="5">
        <v>3073</v>
      </c>
      <c r="AA41" s="5">
        <v>145890.96585959999</v>
      </c>
      <c r="AB41" s="5">
        <v>0</v>
      </c>
      <c r="AC41" s="5">
        <v>0</v>
      </c>
      <c r="AD41" s="5">
        <v>0</v>
      </c>
      <c r="AE41" s="5">
        <v>0</v>
      </c>
      <c r="AF41" s="5">
        <v>25</v>
      </c>
      <c r="AG41" s="5">
        <v>268.2466101</v>
      </c>
      <c r="AH41" s="5">
        <v>0</v>
      </c>
      <c r="AI41" s="5">
        <v>0</v>
      </c>
      <c r="AJ41" s="5">
        <v>0</v>
      </c>
      <c r="AK41" s="5">
        <v>0</v>
      </c>
      <c r="AL41" s="5">
        <v>0</v>
      </c>
      <c r="AM41" s="5">
        <v>0</v>
      </c>
      <c r="AN41" s="5">
        <v>25</v>
      </c>
      <c r="AO41" s="5">
        <v>268.2466101</v>
      </c>
      <c r="AP41" s="5">
        <v>0</v>
      </c>
      <c r="AQ41" s="5">
        <v>0</v>
      </c>
      <c r="AR41" s="5">
        <v>0</v>
      </c>
      <c r="AS41" s="5">
        <v>0</v>
      </c>
      <c r="AT41" s="5">
        <v>0</v>
      </c>
      <c r="AU41" s="5">
        <v>0</v>
      </c>
      <c r="AV41" s="5">
        <v>0</v>
      </c>
      <c r="AW41" s="5">
        <v>0</v>
      </c>
      <c r="AX41" s="5">
        <v>11773</v>
      </c>
      <c r="AY41" s="5">
        <v>180515.67734759999</v>
      </c>
      <c r="AZ41" s="5">
        <v>11773</v>
      </c>
      <c r="BA41" s="5">
        <v>180515.67734759999</v>
      </c>
      <c r="BB41" s="5">
        <v>957</v>
      </c>
      <c r="BC41" s="5">
        <v>15492.781028400001</v>
      </c>
      <c r="BD41" s="5">
        <f t="shared" si="2"/>
        <v>0</v>
      </c>
      <c r="BE41" s="5">
        <f t="shared" si="3"/>
        <v>0</v>
      </c>
      <c r="BF41" s="5">
        <f t="shared" si="4"/>
        <v>25</v>
      </c>
      <c r="BG41" s="5">
        <f t="shared" si="5"/>
        <v>268.2466101</v>
      </c>
    </row>
    <row r="42" spans="3:59" s="1" customFormat="1" ht="19.149999999999999" customHeight="1" x14ac:dyDescent="0.25">
      <c r="C42" s="8" t="s">
        <v>63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  <c r="N42" s="5">
        <f t="shared" si="0"/>
        <v>0</v>
      </c>
      <c r="O42" s="5">
        <f t="shared" si="1"/>
        <v>0</v>
      </c>
      <c r="P42" s="5">
        <v>1</v>
      </c>
      <c r="Q42" s="5">
        <v>286.19125000000003</v>
      </c>
      <c r="R42" s="5">
        <v>0</v>
      </c>
      <c r="S42" s="5">
        <v>0</v>
      </c>
      <c r="T42" s="5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1</v>
      </c>
      <c r="AA42" s="5">
        <v>286.19125000000003</v>
      </c>
      <c r="AB42" s="5">
        <v>0</v>
      </c>
      <c r="AC42" s="5">
        <v>0</v>
      </c>
      <c r="AD42" s="5">
        <v>0</v>
      </c>
      <c r="AE42" s="5">
        <v>0</v>
      </c>
      <c r="AF42" s="5">
        <v>0</v>
      </c>
      <c r="AG42" s="5">
        <v>0</v>
      </c>
      <c r="AH42" s="5">
        <v>0</v>
      </c>
      <c r="AI42" s="5">
        <v>0</v>
      </c>
      <c r="AJ42" s="5">
        <v>0</v>
      </c>
      <c r="AK42" s="5">
        <v>0</v>
      </c>
      <c r="AL42" s="5">
        <v>0</v>
      </c>
      <c r="AM42" s="5">
        <v>0</v>
      </c>
      <c r="AN42" s="5">
        <v>0</v>
      </c>
      <c r="AO42" s="5">
        <v>0</v>
      </c>
      <c r="AP42" s="5">
        <v>0</v>
      </c>
      <c r="AQ42" s="5">
        <v>0</v>
      </c>
      <c r="AR42" s="5">
        <v>0</v>
      </c>
      <c r="AS42" s="5">
        <v>0</v>
      </c>
      <c r="AT42" s="5">
        <v>6</v>
      </c>
      <c r="AU42" s="5">
        <v>416.26136000000002</v>
      </c>
      <c r="AV42" s="5">
        <v>0</v>
      </c>
      <c r="AW42" s="5">
        <v>0</v>
      </c>
      <c r="AX42" s="5">
        <v>0</v>
      </c>
      <c r="AY42" s="5">
        <v>0</v>
      </c>
      <c r="AZ42" s="5">
        <v>6</v>
      </c>
      <c r="BA42" s="5">
        <v>416.26136000000002</v>
      </c>
      <c r="BB42" s="5">
        <v>0</v>
      </c>
      <c r="BC42" s="5">
        <v>0</v>
      </c>
      <c r="BD42" s="5">
        <f t="shared" si="2"/>
        <v>0</v>
      </c>
      <c r="BE42" s="5">
        <f t="shared" si="3"/>
        <v>0</v>
      </c>
      <c r="BF42" s="5">
        <f t="shared" si="4"/>
        <v>6</v>
      </c>
      <c r="BG42" s="5">
        <f t="shared" si="5"/>
        <v>416.26136000000002</v>
      </c>
    </row>
    <row r="43" spans="3:59" s="1" customFormat="1" ht="19.149999999999999" customHeight="1" x14ac:dyDescent="0.25">
      <c r="C43" s="8" t="s">
        <v>64</v>
      </c>
      <c r="D43" s="5">
        <v>0</v>
      </c>
      <c r="E43" s="5">
        <v>0</v>
      </c>
      <c r="F43" s="5">
        <v>25022</v>
      </c>
      <c r="G43" s="5">
        <v>4543.6482486000004</v>
      </c>
      <c r="H43" s="5">
        <v>19291</v>
      </c>
      <c r="I43" s="5">
        <v>3467.3668321</v>
      </c>
      <c r="J43" s="5">
        <v>0</v>
      </c>
      <c r="K43" s="5">
        <v>0</v>
      </c>
      <c r="L43" s="5">
        <v>1</v>
      </c>
      <c r="M43" s="5">
        <v>5.3521700000000001</v>
      </c>
      <c r="N43" s="5">
        <f t="shared" si="0"/>
        <v>25023</v>
      </c>
      <c r="O43" s="5">
        <f t="shared" si="1"/>
        <v>4549.0004186000006</v>
      </c>
      <c r="P43" s="5">
        <v>149</v>
      </c>
      <c r="Q43" s="5">
        <v>11769.0317385</v>
      </c>
      <c r="R43" s="5">
        <v>41</v>
      </c>
      <c r="S43" s="5">
        <v>7253.5076091999999</v>
      </c>
      <c r="T43" s="5">
        <v>6</v>
      </c>
      <c r="U43" s="5">
        <v>2217.4463700000001</v>
      </c>
      <c r="V43" s="5">
        <v>0</v>
      </c>
      <c r="W43" s="5">
        <v>0</v>
      </c>
      <c r="X43" s="5">
        <v>0</v>
      </c>
      <c r="Y43" s="5">
        <v>0</v>
      </c>
      <c r="Z43" s="5">
        <v>196</v>
      </c>
      <c r="AA43" s="5">
        <v>21239.985717700001</v>
      </c>
      <c r="AB43" s="5">
        <v>0</v>
      </c>
      <c r="AC43" s="5">
        <v>0</v>
      </c>
      <c r="AD43" s="5">
        <v>1</v>
      </c>
      <c r="AE43" s="5">
        <v>20</v>
      </c>
      <c r="AF43" s="5">
        <v>53</v>
      </c>
      <c r="AG43" s="5">
        <v>755.70974999999999</v>
      </c>
      <c r="AH43" s="5">
        <v>0</v>
      </c>
      <c r="AI43" s="5">
        <v>0</v>
      </c>
      <c r="AJ43" s="5">
        <v>0</v>
      </c>
      <c r="AK43" s="5">
        <v>0</v>
      </c>
      <c r="AL43" s="5">
        <v>184</v>
      </c>
      <c r="AM43" s="5">
        <v>25.474407899999999</v>
      </c>
      <c r="AN43" s="5">
        <v>238</v>
      </c>
      <c r="AO43" s="5">
        <v>801.18415789999995</v>
      </c>
      <c r="AP43" s="5">
        <v>0</v>
      </c>
      <c r="AQ43" s="5">
        <v>0</v>
      </c>
      <c r="AR43" s="5">
        <v>1</v>
      </c>
      <c r="AS43" s="5">
        <v>13.781560000000001</v>
      </c>
      <c r="AT43" s="5">
        <v>227</v>
      </c>
      <c r="AU43" s="5">
        <v>22699.250363700001</v>
      </c>
      <c r="AV43" s="5">
        <v>70</v>
      </c>
      <c r="AW43" s="5">
        <v>26.815932499999999</v>
      </c>
      <c r="AX43" s="5">
        <v>713</v>
      </c>
      <c r="AY43" s="5">
        <v>13862.9488497</v>
      </c>
      <c r="AZ43" s="5">
        <v>1011</v>
      </c>
      <c r="BA43" s="5">
        <v>36602.7967059</v>
      </c>
      <c r="BB43" s="5">
        <v>25216</v>
      </c>
      <c r="BC43" s="5">
        <v>4716.0665564999999</v>
      </c>
      <c r="BD43" s="5">
        <f t="shared" si="2"/>
        <v>2</v>
      </c>
      <c r="BE43" s="5">
        <f t="shared" si="3"/>
        <v>33.781559999999999</v>
      </c>
      <c r="BF43" s="5">
        <f t="shared" si="4"/>
        <v>280</v>
      </c>
      <c r="BG43" s="5">
        <f t="shared" si="5"/>
        <v>23454.960113699999</v>
      </c>
    </row>
    <row r="44" spans="3:59" s="1" customFormat="1" ht="19.149999999999999" customHeight="1" x14ac:dyDescent="0.25">
      <c r="C44" s="8" t="s">
        <v>65</v>
      </c>
      <c r="D44" s="5">
        <v>21</v>
      </c>
      <c r="E44" s="5">
        <v>81.299000000000007</v>
      </c>
      <c r="F44" s="5">
        <v>0</v>
      </c>
      <c r="G44" s="5">
        <v>0</v>
      </c>
      <c r="H44" s="5">
        <v>21</v>
      </c>
      <c r="I44" s="5">
        <v>81.299000000000007</v>
      </c>
      <c r="J44" s="5">
        <v>0</v>
      </c>
      <c r="K44" s="5">
        <v>0</v>
      </c>
      <c r="L44" s="5">
        <v>0</v>
      </c>
      <c r="M44" s="5">
        <v>0</v>
      </c>
      <c r="N44" s="5">
        <f t="shared" si="0"/>
        <v>21</v>
      </c>
      <c r="O44" s="5">
        <f t="shared" si="1"/>
        <v>81.299000000000007</v>
      </c>
      <c r="P44" s="5">
        <v>7</v>
      </c>
      <c r="Q44" s="5">
        <v>1099.7149171999999</v>
      </c>
      <c r="R44" s="5">
        <v>5</v>
      </c>
      <c r="S44" s="5">
        <v>68.857180099999994</v>
      </c>
      <c r="T44" s="5">
        <v>1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13</v>
      </c>
      <c r="AA44" s="5">
        <v>1168.5720973</v>
      </c>
      <c r="AB44" s="5">
        <v>0</v>
      </c>
      <c r="AC44" s="5">
        <v>0</v>
      </c>
      <c r="AD44" s="5">
        <v>3</v>
      </c>
      <c r="AE44" s="5">
        <v>12.699781</v>
      </c>
      <c r="AF44" s="5">
        <v>1</v>
      </c>
      <c r="AG44" s="5">
        <v>9.7741380000000007</v>
      </c>
      <c r="AH44" s="5">
        <v>0</v>
      </c>
      <c r="AI44" s="5">
        <v>0</v>
      </c>
      <c r="AJ44" s="5">
        <v>0</v>
      </c>
      <c r="AK44" s="5">
        <v>0</v>
      </c>
      <c r="AL44" s="5">
        <v>1</v>
      </c>
      <c r="AM44" s="5">
        <v>168.68527370000001</v>
      </c>
      <c r="AN44" s="5">
        <v>5</v>
      </c>
      <c r="AO44" s="5">
        <v>191.15919270000001</v>
      </c>
      <c r="AP44" s="5">
        <v>0</v>
      </c>
      <c r="AQ44" s="5">
        <v>0</v>
      </c>
      <c r="AR44" s="5">
        <v>0</v>
      </c>
      <c r="AS44" s="5">
        <v>0</v>
      </c>
      <c r="AT44" s="5">
        <v>14</v>
      </c>
      <c r="AU44" s="5">
        <v>309.2719232</v>
      </c>
      <c r="AV44" s="5">
        <v>96</v>
      </c>
      <c r="AW44" s="5">
        <v>411.96953079999997</v>
      </c>
      <c r="AX44" s="5">
        <v>19</v>
      </c>
      <c r="AY44" s="5">
        <v>1722.8200919999999</v>
      </c>
      <c r="AZ44" s="5">
        <v>129</v>
      </c>
      <c r="BA44" s="5">
        <v>2444.0615459999999</v>
      </c>
      <c r="BB44" s="5">
        <v>0</v>
      </c>
      <c r="BC44" s="5">
        <v>0</v>
      </c>
      <c r="BD44" s="5">
        <f t="shared" si="2"/>
        <v>3</v>
      </c>
      <c r="BE44" s="5">
        <f t="shared" si="3"/>
        <v>12.699781</v>
      </c>
      <c r="BF44" s="5">
        <f t="shared" si="4"/>
        <v>15</v>
      </c>
      <c r="BG44" s="5">
        <f t="shared" si="5"/>
        <v>319.0460612</v>
      </c>
    </row>
    <row r="45" spans="3:59" s="1" customFormat="1" ht="19.149999999999999" customHeight="1" x14ac:dyDescent="0.25">
      <c r="C45" s="8" t="s">
        <v>66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6</v>
      </c>
      <c r="K45" s="5">
        <v>775.00000109999996</v>
      </c>
      <c r="L45" s="5">
        <v>4</v>
      </c>
      <c r="M45" s="5">
        <v>3100.7017378</v>
      </c>
      <c r="N45" s="5">
        <f t="shared" si="0"/>
        <v>10</v>
      </c>
      <c r="O45" s="5">
        <f t="shared" si="1"/>
        <v>3875.7017389000002</v>
      </c>
      <c r="P45" s="5">
        <v>525</v>
      </c>
      <c r="Q45" s="5">
        <v>21213.8584362</v>
      </c>
      <c r="R45" s="5">
        <v>288</v>
      </c>
      <c r="S45" s="5">
        <v>21958.619369</v>
      </c>
      <c r="T45" s="5">
        <v>120</v>
      </c>
      <c r="U45" s="5">
        <v>16574.989944699999</v>
      </c>
      <c r="V45" s="5">
        <v>0</v>
      </c>
      <c r="W45" s="5">
        <v>0</v>
      </c>
      <c r="X45" s="5">
        <v>0</v>
      </c>
      <c r="Y45" s="5">
        <v>0</v>
      </c>
      <c r="Z45" s="5">
        <v>933</v>
      </c>
      <c r="AA45" s="5">
        <v>59747.467749900003</v>
      </c>
      <c r="AB45" s="5">
        <v>0</v>
      </c>
      <c r="AC45" s="5">
        <v>0</v>
      </c>
      <c r="AD45" s="5">
        <v>120</v>
      </c>
      <c r="AE45" s="5">
        <v>1391.4639141</v>
      </c>
      <c r="AF45" s="5">
        <v>153</v>
      </c>
      <c r="AG45" s="5">
        <v>1895.471988</v>
      </c>
      <c r="AH45" s="5">
        <v>0</v>
      </c>
      <c r="AI45" s="5">
        <v>0</v>
      </c>
      <c r="AJ45" s="5">
        <v>0</v>
      </c>
      <c r="AK45" s="5">
        <v>0</v>
      </c>
      <c r="AL45" s="5">
        <v>1</v>
      </c>
      <c r="AM45" s="5">
        <v>4.1908487000000001</v>
      </c>
      <c r="AN45" s="5">
        <v>274</v>
      </c>
      <c r="AO45" s="5">
        <v>3291.1267508000001</v>
      </c>
      <c r="AP45" s="5">
        <v>0</v>
      </c>
      <c r="AQ45" s="5">
        <v>0</v>
      </c>
      <c r="AR45" s="5">
        <v>19</v>
      </c>
      <c r="AS45" s="5">
        <v>402.34854319999999</v>
      </c>
      <c r="AT45" s="5">
        <v>150</v>
      </c>
      <c r="AU45" s="5">
        <v>4405.8918573000001</v>
      </c>
      <c r="AV45" s="5">
        <v>3101</v>
      </c>
      <c r="AW45" s="5">
        <v>8781.3291783999994</v>
      </c>
      <c r="AX45" s="5">
        <v>13256</v>
      </c>
      <c r="AY45" s="5">
        <v>52900.883757099997</v>
      </c>
      <c r="AZ45" s="5">
        <v>16526</v>
      </c>
      <c r="BA45" s="5">
        <v>66490.453336000006</v>
      </c>
      <c r="BB45" s="5">
        <v>202</v>
      </c>
      <c r="BC45" s="5">
        <v>3029.2798696</v>
      </c>
      <c r="BD45" s="5">
        <f t="shared" si="2"/>
        <v>139</v>
      </c>
      <c r="BE45" s="5">
        <f t="shared" si="3"/>
        <v>1793.8124573</v>
      </c>
      <c r="BF45" s="5">
        <f t="shared" si="4"/>
        <v>303</v>
      </c>
      <c r="BG45" s="5">
        <f t="shared" si="5"/>
        <v>6301.3638453000003</v>
      </c>
    </row>
    <row r="46" spans="3:59" s="1" customFormat="1" ht="19.149999999999999" customHeight="1" x14ac:dyDescent="0.25">
      <c r="C46" s="6" t="s">
        <v>67</v>
      </c>
      <c r="D46" s="7">
        <v>905</v>
      </c>
      <c r="E46" s="7">
        <v>10696.1116917</v>
      </c>
      <c r="F46" s="7">
        <v>27039</v>
      </c>
      <c r="G46" s="7">
        <v>25022.638576500001</v>
      </c>
      <c r="H46" s="7">
        <v>20470</v>
      </c>
      <c r="I46" s="7">
        <v>12087.122703700001</v>
      </c>
      <c r="J46" s="7">
        <v>13</v>
      </c>
      <c r="K46" s="7">
        <v>4980.0746602999998</v>
      </c>
      <c r="L46" s="7">
        <v>225</v>
      </c>
      <c r="M46" s="7">
        <v>29877.962314500001</v>
      </c>
      <c r="N46" s="5">
        <f t="shared" si="0"/>
        <v>28182</v>
      </c>
      <c r="O46" s="5">
        <f t="shared" si="1"/>
        <v>70576.787242999999</v>
      </c>
      <c r="P46" s="7">
        <v>8317</v>
      </c>
      <c r="Q46" s="7">
        <v>364133.99869089999</v>
      </c>
      <c r="R46" s="7">
        <v>3866</v>
      </c>
      <c r="S46" s="7">
        <v>300425.95445670001</v>
      </c>
      <c r="T46" s="7">
        <v>6253</v>
      </c>
      <c r="U46" s="7">
        <v>186687.95391859999</v>
      </c>
      <c r="V46" s="7">
        <v>11</v>
      </c>
      <c r="W46" s="7">
        <v>61.81</v>
      </c>
      <c r="X46" s="7">
        <v>0</v>
      </c>
      <c r="Y46" s="7">
        <v>0</v>
      </c>
      <c r="Z46" s="7">
        <v>18447</v>
      </c>
      <c r="AA46" s="7">
        <v>851309.71706619998</v>
      </c>
      <c r="AB46" s="7">
        <v>0</v>
      </c>
      <c r="AC46" s="7">
        <v>0</v>
      </c>
      <c r="AD46" s="7">
        <v>473</v>
      </c>
      <c r="AE46" s="7">
        <v>4876.4120928000002</v>
      </c>
      <c r="AF46" s="7">
        <v>2625</v>
      </c>
      <c r="AG46" s="7">
        <v>27743.211632400002</v>
      </c>
      <c r="AH46" s="7">
        <v>0</v>
      </c>
      <c r="AI46" s="7">
        <v>0</v>
      </c>
      <c r="AJ46" s="7">
        <v>1</v>
      </c>
      <c r="AK46" s="7">
        <v>1028.8452299999999</v>
      </c>
      <c r="AL46" s="7">
        <v>2116</v>
      </c>
      <c r="AM46" s="7">
        <v>1276.5552894</v>
      </c>
      <c r="AN46" s="7">
        <v>5215</v>
      </c>
      <c r="AO46" s="7">
        <v>34925.024244599997</v>
      </c>
      <c r="AP46" s="7">
        <v>172</v>
      </c>
      <c r="AQ46" s="7">
        <v>4476.8663333000004</v>
      </c>
      <c r="AR46" s="7">
        <v>492</v>
      </c>
      <c r="AS46" s="7">
        <v>11437.141528300001</v>
      </c>
      <c r="AT46" s="7">
        <v>5791</v>
      </c>
      <c r="AU46" s="7">
        <v>243493.6839227</v>
      </c>
      <c r="AV46" s="7">
        <v>126503</v>
      </c>
      <c r="AW46" s="7">
        <v>116259.603579</v>
      </c>
      <c r="AX46" s="7">
        <v>316726</v>
      </c>
      <c r="AY46" s="7">
        <v>1280779.8218632999</v>
      </c>
      <c r="AZ46" s="7">
        <v>449684</v>
      </c>
      <c r="BA46" s="7">
        <v>1656447.1172265999</v>
      </c>
      <c r="BB46" s="7">
        <v>31151</v>
      </c>
      <c r="BC46" s="7">
        <v>69942.929606499994</v>
      </c>
      <c r="BD46" s="5">
        <f t="shared" si="2"/>
        <v>965</v>
      </c>
      <c r="BE46" s="5">
        <f t="shared" si="3"/>
        <v>16313.5536211</v>
      </c>
      <c r="BF46" s="5">
        <f t="shared" si="4"/>
        <v>8416</v>
      </c>
      <c r="BG46" s="5">
        <f t="shared" si="5"/>
        <v>271236.8955551</v>
      </c>
    </row>
    <row r="47" spans="3:59" s="1" customFormat="1" ht="19.149999999999999" customHeight="1" x14ac:dyDescent="0.25">
      <c r="C47" s="8" t="s">
        <v>68</v>
      </c>
      <c r="D47" s="5">
        <v>0</v>
      </c>
      <c r="E47" s="5">
        <v>0</v>
      </c>
      <c r="F47" s="5">
        <v>46</v>
      </c>
      <c r="G47" s="5">
        <v>122.68638</v>
      </c>
      <c r="H47" s="5">
        <v>0</v>
      </c>
      <c r="I47" s="5">
        <v>0</v>
      </c>
      <c r="J47" s="5">
        <v>0</v>
      </c>
      <c r="K47" s="5">
        <v>0</v>
      </c>
      <c r="L47" s="5">
        <v>2</v>
      </c>
      <c r="M47" s="5">
        <v>1175.3305700000001</v>
      </c>
      <c r="N47" s="5">
        <f t="shared" si="0"/>
        <v>48</v>
      </c>
      <c r="O47" s="5">
        <f t="shared" si="1"/>
        <v>1298.0169500000002</v>
      </c>
      <c r="P47" s="5">
        <v>480</v>
      </c>
      <c r="Q47" s="5">
        <v>3737.11778</v>
      </c>
      <c r="R47" s="5">
        <v>35</v>
      </c>
      <c r="S47" s="5">
        <v>1304.6259</v>
      </c>
      <c r="T47" s="5">
        <v>1</v>
      </c>
      <c r="U47" s="5">
        <v>149.21149</v>
      </c>
      <c r="V47" s="5">
        <v>0</v>
      </c>
      <c r="W47" s="5">
        <v>0</v>
      </c>
      <c r="X47" s="5">
        <v>0</v>
      </c>
      <c r="Y47" s="5">
        <v>0</v>
      </c>
      <c r="Z47" s="5">
        <v>516</v>
      </c>
      <c r="AA47" s="5">
        <v>5190.9551700000002</v>
      </c>
      <c r="AB47" s="5">
        <v>0</v>
      </c>
      <c r="AC47" s="5">
        <v>0</v>
      </c>
      <c r="AD47" s="5">
        <v>0</v>
      </c>
      <c r="AE47" s="5">
        <v>0</v>
      </c>
      <c r="AF47" s="5">
        <v>0</v>
      </c>
      <c r="AG47" s="5">
        <v>0</v>
      </c>
      <c r="AH47" s="5">
        <v>0</v>
      </c>
      <c r="AI47" s="5">
        <v>0</v>
      </c>
      <c r="AJ47" s="5">
        <v>0</v>
      </c>
      <c r="AK47" s="5">
        <v>0</v>
      </c>
      <c r="AL47" s="5">
        <v>5</v>
      </c>
      <c r="AM47" s="5">
        <v>1.52633</v>
      </c>
      <c r="AN47" s="5">
        <v>5</v>
      </c>
      <c r="AO47" s="5">
        <v>1.52633</v>
      </c>
      <c r="AP47" s="5">
        <v>0</v>
      </c>
      <c r="AQ47" s="5">
        <v>0</v>
      </c>
      <c r="AR47" s="5">
        <v>0</v>
      </c>
      <c r="AS47" s="5">
        <v>0</v>
      </c>
      <c r="AT47" s="5">
        <v>0</v>
      </c>
      <c r="AU47" s="5">
        <v>0</v>
      </c>
      <c r="AV47" s="5">
        <v>29</v>
      </c>
      <c r="AW47" s="5">
        <v>34.746009999999998</v>
      </c>
      <c r="AX47" s="5">
        <v>2021</v>
      </c>
      <c r="AY47" s="5">
        <v>13118.511420000001</v>
      </c>
      <c r="AZ47" s="5">
        <v>2050</v>
      </c>
      <c r="BA47" s="5">
        <v>13153.25743</v>
      </c>
      <c r="BB47" s="5">
        <v>45</v>
      </c>
      <c r="BC47" s="5">
        <v>140.35424</v>
      </c>
      <c r="BD47" s="5">
        <f t="shared" si="2"/>
        <v>0</v>
      </c>
      <c r="BE47" s="5">
        <f t="shared" si="3"/>
        <v>0</v>
      </c>
      <c r="BF47" s="5">
        <f t="shared" si="4"/>
        <v>0</v>
      </c>
      <c r="BG47" s="5">
        <f t="shared" si="5"/>
        <v>0</v>
      </c>
    </row>
    <row r="48" spans="3:59" s="1" customFormat="1" ht="19.149999999999999" customHeight="1" x14ac:dyDescent="0.25">
      <c r="C48" s="8" t="s">
        <v>69</v>
      </c>
      <c r="D48" s="5">
        <v>15</v>
      </c>
      <c r="E48" s="5">
        <v>267.8103706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5">
        <v>3</v>
      </c>
      <c r="M48" s="5">
        <v>17.0695619</v>
      </c>
      <c r="N48" s="5">
        <f t="shared" si="0"/>
        <v>18</v>
      </c>
      <c r="O48" s="5">
        <f t="shared" si="1"/>
        <v>284.8799325</v>
      </c>
      <c r="P48" s="5">
        <v>64</v>
      </c>
      <c r="Q48" s="5">
        <v>980.86977490000004</v>
      </c>
      <c r="R48" s="5">
        <v>10</v>
      </c>
      <c r="S48" s="5">
        <v>226.39200679999999</v>
      </c>
      <c r="T48" s="5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74</v>
      </c>
      <c r="AA48" s="5">
        <v>1207.2617817</v>
      </c>
      <c r="AB48" s="5">
        <v>0</v>
      </c>
      <c r="AC48" s="5">
        <v>0</v>
      </c>
      <c r="AD48" s="5">
        <v>0</v>
      </c>
      <c r="AE48" s="5">
        <v>0</v>
      </c>
      <c r="AF48" s="5">
        <v>511</v>
      </c>
      <c r="AG48" s="5">
        <v>5693.7841810999998</v>
      </c>
      <c r="AH48" s="5">
        <v>0</v>
      </c>
      <c r="AI48" s="5">
        <v>0</v>
      </c>
      <c r="AJ48" s="5">
        <v>0</v>
      </c>
      <c r="AK48" s="5">
        <v>0</v>
      </c>
      <c r="AL48" s="5">
        <v>0</v>
      </c>
      <c r="AM48" s="5">
        <v>0</v>
      </c>
      <c r="AN48" s="5">
        <v>511</v>
      </c>
      <c r="AO48" s="5">
        <v>5693.7841810999998</v>
      </c>
      <c r="AP48" s="5">
        <v>0</v>
      </c>
      <c r="AQ48" s="5">
        <v>0</v>
      </c>
      <c r="AR48" s="5">
        <v>0</v>
      </c>
      <c r="AS48" s="5">
        <v>0</v>
      </c>
      <c r="AT48" s="5">
        <v>58</v>
      </c>
      <c r="AU48" s="5">
        <v>1613.3664074000001</v>
      </c>
      <c r="AV48" s="5">
        <v>2</v>
      </c>
      <c r="AW48" s="5">
        <v>0.62906399999999996</v>
      </c>
      <c r="AX48" s="5">
        <v>388</v>
      </c>
      <c r="AY48" s="5">
        <v>2931.9290059</v>
      </c>
      <c r="AZ48" s="5">
        <v>448</v>
      </c>
      <c r="BA48" s="5">
        <v>4545.9244773</v>
      </c>
      <c r="BB48" s="5">
        <v>26</v>
      </c>
      <c r="BC48" s="5">
        <v>269.10208089999998</v>
      </c>
      <c r="BD48" s="5">
        <f t="shared" si="2"/>
        <v>0</v>
      </c>
      <c r="BE48" s="5">
        <f t="shared" si="3"/>
        <v>0</v>
      </c>
      <c r="BF48" s="5">
        <f t="shared" si="4"/>
        <v>569</v>
      </c>
      <c r="BG48" s="5">
        <f t="shared" si="5"/>
        <v>7307.1505884999997</v>
      </c>
    </row>
    <row r="49" spans="3:59" s="1" customFormat="1" ht="19.149999999999999" customHeight="1" x14ac:dyDescent="0.25">
      <c r="C49" s="8" t="s">
        <v>70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  <c r="K49" s="5">
        <v>0</v>
      </c>
      <c r="L49" s="5">
        <v>0</v>
      </c>
      <c r="M49" s="5">
        <v>0</v>
      </c>
      <c r="N49" s="5">
        <f t="shared" si="0"/>
        <v>0</v>
      </c>
      <c r="O49" s="5">
        <f t="shared" si="1"/>
        <v>0</v>
      </c>
      <c r="P49" s="5">
        <v>6</v>
      </c>
      <c r="Q49" s="5">
        <v>120.13291</v>
      </c>
      <c r="R49" s="5">
        <v>4</v>
      </c>
      <c r="S49" s="5">
        <v>256.13869999999997</v>
      </c>
      <c r="T49" s="5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10</v>
      </c>
      <c r="AA49" s="5">
        <v>376.27161000000001</v>
      </c>
      <c r="AB49" s="5">
        <v>0</v>
      </c>
      <c r="AC49" s="5">
        <v>0</v>
      </c>
      <c r="AD49" s="5">
        <v>0</v>
      </c>
      <c r="AE49" s="5">
        <v>0</v>
      </c>
      <c r="AF49" s="5">
        <v>0</v>
      </c>
      <c r="AG49" s="5">
        <v>0</v>
      </c>
      <c r="AH49" s="5">
        <v>0</v>
      </c>
      <c r="AI49" s="5">
        <v>0</v>
      </c>
      <c r="AJ49" s="5">
        <v>0</v>
      </c>
      <c r="AK49" s="5">
        <v>0</v>
      </c>
      <c r="AL49" s="5">
        <v>0</v>
      </c>
      <c r="AM49" s="5">
        <v>0</v>
      </c>
      <c r="AN49" s="5">
        <v>0</v>
      </c>
      <c r="AO49" s="5">
        <v>0</v>
      </c>
      <c r="AP49" s="5">
        <v>0</v>
      </c>
      <c r="AQ49" s="5">
        <v>0</v>
      </c>
      <c r="AR49" s="5">
        <v>0</v>
      </c>
      <c r="AS49" s="5">
        <v>0</v>
      </c>
      <c r="AT49" s="5">
        <v>0</v>
      </c>
      <c r="AU49" s="5">
        <v>0</v>
      </c>
      <c r="AV49" s="5">
        <v>0</v>
      </c>
      <c r="AW49" s="5">
        <v>0</v>
      </c>
      <c r="AX49" s="5">
        <v>9</v>
      </c>
      <c r="AY49" s="5">
        <v>247.65557999999999</v>
      </c>
      <c r="AZ49" s="5">
        <v>9</v>
      </c>
      <c r="BA49" s="5">
        <v>247.65557999999999</v>
      </c>
      <c r="BB49" s="5">
        <v>0</v>
      </c>
      <c r="BC49" s="5">
        <v>0</v>
      </c>
      <c r="BD49" s="5">
        <f t="shared" si="2"/>
        <v>0</v>
      </c>
      <c r="BE49" s="5">
        <f t="shared" si="3"/>
        <v>0</v>
      </c>
      <c r="BF49" s="5">
        <f t="shared" si="4"/>
        <v>0</v>
      </c>
      <c r="BG49" s="5">
        <f t="shared" si="5"/>
        <v>0</v>
      </c>
    </row>
    <row r="50" spans="3:59" s="1" customFormat="1" ht="19.149999999999999" customHeight="1" x14ac:dyDescent="0.25">
      <c r="C50" s="8" t="s">
        <v>71</v>
      </c>
      <c r="D50" s="5">
        <v>0</v>
      </c>
      <c r="E50" s="5">
        <v>0</v>
      </c>
      <c r="F50" s="5">
        <v>88</v>
      </c>
      <c r="G50" s="5">
        <v>273.28397999999999</v>
      </c>
      <c r="H50" s="5">
        <v>88</v>
      </c>
      <c r="I50" s="5">
        <v>273.28397999999999</v>
      </c>
      <c r="J50" s="5">
        <v>0</v>
      </c>
      <c r="K50" s="5">
        <v>0</v>
      </c>
      <c r="L50" s="5">
        <v>0</v>
      </c>
      <c r="M50" s="5">
        <v>0</v>
      </c>
      <c r="N50" s="5">
        <f t="shared" si="0"/>
        <v>88</v>
      </c>
      <c r="O50" s="5">
        <f t="shared" si="1"/>
        <v>273.28397999999999</v>
      </c>
      <c r="P50" s="5">
        <v>0</v>
      </c>
      <c r="Q50" s="5">
        <v>0</v>
      </c>
      <c r="R50" s="5">
        <v>0</v>
      </c>
      <c r="S50" s="5">
        <v>0</v>
      </c>
      <c r="T50" s="5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  <c r="AA50" s="5">
        <v>0</v>
      </c>
      <c r="AB50" s="5">
        <v>0</v>
      </c>
      <c r="AC50" s="5">
        <v>0</v>
      </c>
      <c r="AD50" s="5">
        <v>0</v>
      </c>
      <c r="AE50" s="5">
        <v>0</v>
      </c>
      <c r="AF50" s="5">
        <v>0</v>
      </c>
      <c r="AG50" s="5">
        <v>0</v>
      </c>
      <c r="AH50" s="5">
        <v>0</v>
      </c>
      <c r="AI50" s="5">
        <v>0</v>
      </c>
      <c r="AJ50" s="5">
        <v>0</v>
      </c>
      <c r="AK50" s="5">
        <v>0</v>
      </c>
      <c r="AL50" s="5">
        <v>0</v>
      </c>
      <c r="AM50" s="5">
        <v>0</v>
      </c>
      <c r="AN50" s="5">
        <v>0</v>
      </c>
      <c r="AO50" s="5">
        <v>0</v>
      </c>
      <c r="AP50" s="5">
        <v>0</v>
      </c>
      <c r="AQ50" s="5">
        <v>0</v>
      </c>
      <c r="AR50" s="5">
        <v>0</v>
      </c>
      <c r="AS50" s="5">
        <v>0</v>
      </c>
      <c r="AT50" s="5">
        <v>0</v>
      </c>
      <c r="AU50" s="5">
        <v>0</v>
      </c>
      <c r="AV50" s="5">
        <v>0</v>
      </c>
      <c r="AW50" s="5">
        <v>0</v>
      </c>
      <c r="AX50" s="5">
        <v>43</v>
      </c>
      <c r="AY50" s="5">
        <v>5022.2960359999997</v>
      </c>
      <c r="AZ50" s="5">
        <v>43</v>
      </c>
      <c r="BA50" s="5">
        <v>5022.2960359999997</v>
      </c>
      <c r="BB50" s="5">
        <v>0</v>
      </c>
      <c r="BC50" s="5">
        <v>0</v>
      </c>
      <c r="BD50" s="5">
        <f t="shared" si="2"/>
        <v>0</v>
      </c>
      <c r="BE50" s="5">
        <f t="shared" si="3"/>
        <v>0</v>
      </c>
      <c r="BF50" s="5">
        <f t="shared" si="4"/>
        <v>0</v>
      </c>
      <c r="BG50" s="5">
        <f t="shared" si="5"/>
        <v>0</v>
      </c>
    </row>
    <row r="51" spans="3:59" s="1" customFormat="1" ht="19.149999999999999" customHeight="1" x14ac:dyDescent="0.25">
      <c r="C51" s="8" t="s">
        <v>72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5">
        <v>0</v>
      </c>
      <c r="J51" s="5">
        <v>0</v>
      </c>
      <c r="K51" s="5">
        <v>0</v>
      </c>
      <c r="L51" s="5">
        <v>0</v>
      </c>
      <c r="M51" s="5">
        <v>0</v>
      </c>
      <c r="N51" s="5">
        <f t="shared" si="0"/>
        <v>0</v>
      </c>
      <c r="O51" s="5">
        <f t="shared" si="1"/>
        <v>0</v>
      </c>
      <c r="P51" s="5">
        <v>43</v>
      </c>
      <c r="Q51" s="5">
        <v>1253.4702299999999</v>
      </c>
      <c r="R51" s="5">
        <v>1</v>
      </c>
      <c r="S51" s="5">
        <v>130.21071000000001</v>
      </c>
      <c r="T51" s="5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44</v>
      </c>
      <c r="AA51" s="5">
        <v>1383.68094</v>
      </c>
      <c r="AB51" s="5">
        <v>0</v>
      </c>
      <c r="AC51" s="5">
        <v>0</v>
      </c>
      <c r="AD51" s="5">
        <v>0</v>
      </c>
      <c r="AE51" s="5">
        <v>0</v>
      </c>
      <c r="AF51" s="5">
        <v>154</v>
      </c>
      <c r="AG51" s="5">
        <v>1568.1589100000001</v>
      </c>
      <c r="AH51" s="5">
        <v>0</v>
      </c>
      <c r="AI51" s="5">
        <v>0</v>
      </c>
      <c r="AJ51" s="5">
        <v>0</v>
      </c>
      <c r="AK51" s="5">
        <v>0</v>
      </c>
      <c r="AL51" s="5">
        <v>0</v>
      </c>
      <c r="AM51" s="5">
        <v>0</v>
      </c>
      <c r="AN51" s="5">
        <v>154</v>
      </c>
      <c r="AO51" s="5">
        <v>1568.1589100000001</v>
      </c>
      <c r="AP51" s="5">
        <v>0</v>
      </c>
      <c r="AQ51" s="5">
        <v>0</v>
      </c>
      <c r="AR51" s="5">
        <v>0</v>
      </c>
      <c r="AS51" s="5">
        <v>0</v>
      </c>
      <c r="AT51" s="5">
        <v>69</v>
      </c>
      <c r="AU51" s="5">
        <v>1495.2713200000001</v>
      </c>
      <c r="AV51" s="5">
        <v>0</v>
      </c>
      <c r="AW51" s="5">
        <v>0</v>
      </c>
      <c r="AX51" s="5">
        <v>31</v>
      </c>
      <c r="AY51" s="5">
        <v>343.85638</v>
      </c>
      <c r="AZ51" s="5">
        <v>100</v>
      </c>
      <c r="BA51" s="5">
        <v>1839.1277</v>
      </c>
      <c r="BB51" s="5">
        <v>2</v>
      </c>
      <c r="BC51" s="5">
        <v>34.507357499999998</v>
      </c>
      <c r="BD51" s="5">
        <f t="shared" si="2"/>
        <v>0</v>
      </c>
      <c r="BE51" s="5">
        <f t="shared" si="3"/>
        <v>0</v>
      </c>
      <c r="BF51" s="5">
        <f t="shared" si="4"/>
        <v>223</v>
      </c>
      <c r="BG51" s="5">
        <f t="shared" si="5"/>
        <v>3063.4302299999999</v>
      </c>
    </row>
    <row r="52" spans="3:59" s="1" customFormat="1" ht="19.149999999999999" customHeight="1" x14ac:dyDescent="0.25">
      <c r="C52" s="8" t="s">
        <v>73</v>
      </c>
      <c r="D52" s="5">
        <v>0</v>
      </c>
      <c r="E52" s="5">
        <v>0</v>
      </c>
      <c r="F52" s="5">
        <v>576</v>
      </c>
      <c r="G52" s="5">
        <v>228.41392300000001</v>
      </c>
      <c r="H52" s="5">
        <v>514</v>
      </c>
      <c r="I52" s="5">
        <v>203.88522209999999</v>
      </c>
      <c r="J52" s="5">
        <v>0</v>
      </c>
      <c r="K52" s="5">
        <v>0</v>
      </c>
      <c r="L52" s="5">
        <v>0</v>
      </c>
      <c r="M52" s="5">
        <v>0</v>
      </c>
      <c r="N52" s="5">
        <f t="shared" si="0"/>
        <v>576</v>
      </c>
      <c r="O52" s="5">
        <f t="shared" si="1"/>
        <v>228.41392300000001</v>
      </c>
      <c r="P52" s="5">
        <v>3818</v>
      </c>
      <c r="Q52" s="5">
        <v>1627.4115213</v>
      </c>
      <c r="R52" s="5">
        <v>0</v>
      </c>
      <c r="S52" s="5">
        <v>0</v>
      </c>
      <c r="T52" s="5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3818</v>
      </c>
      <c r="AA52" s="5">
        <v>1627.4115213</v>
      </c>
      <c r="AB52" s="5">
        <v>0</v>
      </c>
      <c r="AC52" s="5">
        <v>0</v>
      </c>
      <c r="AD52" s="5">
        <v>0</v>
      </c>
      <c r="AE52" s="5">
        <v>0</v>
      </c>
      <c r="AF52" s="5">
        <v>876</v>
      </c>
      <c r="AG52" s="5">
        <v>1325.4109954</v>
      </c>
      <c r="AH52" s="5">
        <v>0</v>
      </c>
      <c r="AI52" s="5">
        <v>0</v>
      </c>
      <c r="AJ52" s="5">
        <v>0</v>
      </c>
      <c r="AK52" s="5">
        <v>0</v>
      </c>
      <c r="AL52" s="5">
        <v>3887</v>
      </c>
      <c r="AM52" s="5">
        <v>1353.3484609</v>
      </c>
      <c r="AN52" s="5">
        <v>4763</v>
      </c>
      <c r="AO52" s="5">
        <v>2678.7594562999998</v>
      </c>
      <c r="AP52" s="5">
        <v>0</v>
      </c>
      <c r="AQ52" s="5">
        <v>0</v>
      </c>
      <c r="AR52" s="5">
        <v>0</v>
      </c>
      <c r="AS52" s="5">
        <v>0</v>
      </c>
      <c r="AT52" s="5">
        <v>135</v>
      </c>
      <c r="AU52" s="5">
        <v>654.77083819999996</v>
      </c>
      <c r="AV52" s="5">
        <v>10</v>
      </c>
      <c r="AW52" s="5">
        <v>11.399767799999999</v>
      </c>
      <c r="AX52" s="5">
        <v>277</v>
      </c>
      <c r="AY52" s="5">
        <v>5070.1693482999999</v>
      </c>
      <c r="AZ52" s="5">
        <v>422</v>
      </c>
      <c r="BA52" s="5">
        <v>5736.3399542999996</v>
      </c>
      <c r="BB52" s="5">
        <v>5141</v>
      </c>
      <c r="BC52" s="5">
        <v>2003.0538005999999</v>
      </c>
      <c r="BD52" s="5">
        <f t="shared" si="2"/>
        <v>0</v>
      </c>
      <c r="BE52" s="5">
        <f t="shared" si="3"/>
        <v>0</v>
      </c>
      <c r="BF52" s="5">
        <f t="shared" si="4"/>
        <v>1011</v>
      </c>
      <c r="BG52" s="5">
        <f t="shared" si="5"/>
        <v>1980.1818336000001</v>
      </c>
    </row>
    <row r="53" spans="3:59" s="1" customFormat="1" ht="19.149999999999999" customHeight="1" x14ac:dyDescent="0.25">
      <c r="C53" s="8" t="s">
        <v>74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  <c r="J53" s="5">
        <v>0</v>
      </c>
      <c r="K53" s="5">
        <v>0</v>
      </c>
      <c r="L53" s="5">
        <v>0</v>
      </c>
      <c r="M53" s="5">
        <v>0</v>
      </c>
      <c r="N53" s="5">
        <f t="shared" si="0"/>
        <v>0</v>
      </c>
      <c r="O53" s="5">
        <f t="shared" si="1"/>
        <v>0</v>
      </c>
      <c r="P53" s="5">
        <v>9</v>
      </c>
      <c r="Q53" s="5">
        <v>115.49048000000001</v>
      </c>
      <c r="R53" s="5">
        <v>0</v>
      </c>
      <c r="S53" s="5">
        <v>0</v>
      </c>
      <c r="T53" s="5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9</v>
      </c>
      <c r="AA53" s="5">
        <v>115.49048000000001</v>
      </c>
      <c r="AB53" s="5">
        <v>0</v>
      </c>
      <c r="AC53" s="5">
        <v>0</v>
      </c>
      <c r="AD53" s="5">
        <v>0</v>
      </c>
      <c r="AE53" s="5">
        <v>0</v>
      </c>
      <c r="AF53" s="5">
        <v>0</v>
      </c>
      <c r="AG53" s="5">
        <v>0</v>
      </c>
      <c r="AH53" s="5">
        <v>0</v>
      </c>
      <c r="AI53" s="5">
        <v>0</v>
      </c>
      <c r="AJ53" s="5">
        <v>0</v>
      </c>
      <c r="AK53" s="5">
        <v>0</v>
      </c>
      <c r="AL53" s="5">
        <v>17</v>
      </c>
      <c r="AM53" s="5">
        <v>141.11091740000001</v>
      </c>
      <c r="AN53" s="5">
        <v>17</v>
      </c>
      <c r="AO53" s="5">
        <v>141.11091740000001</v>
      </c>
      <c r="AP53" s="5">
        <v>0</v>
      </c>
      <c r="AQ53" s="5">
        <v>0</v>
      </c>
      <c r="AR53" s="5">
        <v>0</v>
      </c>
      <c r="AS53" s="5">
        <v>0</v>
      </c>
      <c r="AT53" s="5">
        <v>0</v>
      </c>
      <c r="AU53" s="5">
        <v>0</v>
      </c>
      <c r="AV53" s="5">
        <v>0</v>
      </c>
      <c r="AW53" s="5">
        <v>0</v>
      </c>
      <c r="AX53" s="5">
        <v>360</v>
      </c>
      <c r="AY53" s="5">
        <v>2378.4792173000001</v>
      </c>
      <c r="AZ53" s="5">
        <v>360</v>
      </c>
      <c r="BA53" s="5">
        <v>2378.4792173000001</v>
      </c>
      <c r="BB53" s="5">
        <v>0</v>
      </c>
      <c r="BC53" s="5">
        <v>0</v>
      </c>
      <c r="BD53" s="5">
        <f t="shared" si="2"/>
        <v>0</v>
      </c>
      <c r="BE53" s="5">
        <f t="shared" si="3"/>
        <v>0</v>
      </c>
      <c r="BF53" s="5">
        <f t="shared" si="4"/>
        <v>0</v>
      </c>
      <c r="BG53" s="5">
        <f t="shared" si="5"/>
        <v>0</v>
      </c>
    </row>
    <row r="54" spans="3:59" s="1" customFormat="1" ht="19.149999999999999" customHeight="1" x14ac:dyDescent="0.25">
      <c r="C54" s="6" t="s">
        <v>75</v>
      </c>
      <c r="D54" s="7">
        <v>15</v>
      </c>
      <c r="E54" s="7">
        <v>267.8103706</v>
      </c>
      <c r="F54" s="7">
        <v>710</v>
      </c>
      <c r="G54" s="7">
        <v>624.38428299999998</v>
      </c>
      <c r="H54" s="7">
        <v>602</v>
      </c>
      <c r="I54" s="7">
        <v>477.16920210000001</v>
      </c>
      <c r="J54" s="7">
        <v>0</v>
      </c>
      <c r="K54" s="7">
        <v>0</v>
      </c>
      <c r="L54" s="7">
        <v>5</v>
      </c>
      <c r="M54" s="7">
        <v>1192.4001318999999</v>
      </c>
      <c r="N54" s="5">
        <f t="shared" si="0"/>
        <v>730</v>
      </c>
      <c r="O54" s="5">
        <f t="shared" si="1"/>
        <v>2084.5947854999999</v>
      </c>
      <c r="P54" s="7">
        <v>4420</v>
      </c>
      <c r="Q54" s="7">
        <v>7834.4926962</v>
      </c>
      <c r="R54" s="7">
        <v>50</v>
      </c>
      <c r="S54" s="7">
        <v>1917.3673168</v>
      </c>
      <c r="T54" s="7">
        <v>1</v>
      </c>
      <c r="U54" s="7">
        <v>149.21149</v>
      </c>
      <c r="V54" s="7">
        <v>0</v>
      </c>
      <c r="W54" s="7">
        <v>0</v>
      </c>
      <c r="X54" s="7">
        <v>0</v>
      </c>
      <c r="Y54" s="7">
        <v>0</v>
      </c>
      <c r="Z54" s="7">
        <v>4471</v>
      </c>
      <c r="AA54" s="7">
        <v>9901.0715029999992</v>
      </c>
      <c r="AB54" s="7">
        <v>0</v>
      </c>
      <c r="AC54" s="7">
        <v>0</v>
      </c>
      <c r="AD54" s="7">
        <v>0</v>
      </c>
      <c r="AE54" s="7">
        <v>0</v>
      </c>
      <c r="AF54" s="7">
        <v>1541</v>
      </c>
      <c r="AG54" s="7">
        <v>8587.3540864999995</v>
      </c>
      <c r="AH54" s="7">
        <v>0</v>
      </c>
      <c r="AI54" s="7">
        <v>0</v>
      </c>
      <c r="AJ54" s="7">
        <v>0</v>
      </c>
      <c r="AK54" s="7">
        <v>0</v>
      </c>
      <c r="AL54" s="7">
        <v>3909</v>
      </c>
      <c r="AM54" s="7">
        <v>1495.9857082999999</v>
      </c>
      <c r="AN54" s="7">
        <v>5450</v>
      </c>
      <c r="AO54" s="7">
        <v>10083.3397948</v>
      </c>
      <c r="AP54" s="7">
        <v>0</v>
      </c>
      <c r="AQ54" s="7">
        <v>0</v>
      </c>
      <c r="AR54" s="7">
        <v>0</v>
      </c>
      <c r="AS54" s="7">
        <v>0</v>
      </c>
      <c r="AT54" s="7">
        <v>262</v>
      </c>
      <c r="AU54" s="7">
        <v>3763.4085656000002</v>
      </c>
      <c r="AV54" s="7">
        <v>41</v>
      </c>
      <c r="AW54" s="7">
        <v>46.774841799999997</v>
      </c>
      <c r="AX54" s="7">
        <v>3129</v>
      </c>
      <c r="AY54" s="7">
        <v>29112.8969875</v>
      </c>
      <c r="AZ54" s="7">
        <v>3432</v>
      </c>
      <c r="BA54" s="7">
        <v>32923.080394899996</v>
      </c>
      <c r="BB54" s="7">
        <v>5214</v>
      </c>
      <c r="BC54" s="7">
        <v>2447.0174790000001</v>
      </c>
      <c r="BD54" s="5">
        <f t="shared" si="2"/>
        <v>0</v>
      </c>
      <c r="BE54" s="5">
        <f t="shared" si="3"/>
        <v>0</v>
      </c>
      <c r="BF54" s="5">
        <f t="shared" si="4"/>
        <v>1803</v>
      </c>
      <c r="BG54" s="5">
        <f t="shared" si="5"/>
        <v>12350.7626521</v>
      </c>
    </row>
    <row r="55" spans="3:59" s="1" customFormat="1" ht="19.149999999999999" customHeight="1" x14ac:dyDescent="0.25">
      <c r="C55" s="8" t="s">
        <v>76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5">
        <v>0</v>
      </c>
      <c r="L55" s="5">
        <v>162</v>
      </c>
      <c r="M55" s="5">
        <v>27.9</v>
      </c>
      <c r="N55" s="5">
        <f t="shared" si="0"/>
        <v>162</v>
      </c>
      <c r="O55" s="5">
        <f t="shared" si="1"/>
        <v>27.9</v>
      </c>
      <c r="P55" s="5">
        <v>0</v>
      </c>
      <c r="Q55" s="5">
        <v>0</v>
      </c>
      <c r="R55" s="5">
        <v>0</v>
      </c>
      <c r="S55" s="5">
        <v>0</v>
      </c>
      <c r="T55" s="5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  <c r="AA55" s="5">
        <v>0</v>
      </c>
      <c r="AB55" s="5">
        <v>0</v>
      </c>
      <c r="AC55" s="5">
        <v>0</v>
      </c>
      <c r="AD55" s="5">
        <v>12</v>
      </c>
      <c r="AE55" s="5">
        <v>82.45</v>
      </c>
      <c r="AF55" s="5">
        <v>152</v>
      </c>
      <c r="AG55" s="5">
        <v>1120.42</v>
      </c>
      <c r="AH55" s="5">
        <v>0</v>
      </c>
      <c r="AI55" s="5">
        <v>0</v>
      </c>
      <c r="AJ55" s="5">
        <v>0</v>
      </c>
      <c r="AK55" s="5">
        <v>0</v>
      </c>
      <c r="AL55" s="5">
        <v>16</v>
      </c>
      <c r="AM55" s="5">
        <v>3.63</v>
      </c>
      <c r="AN55" s="5">
        <v>180</v>
      </c>
      <c r="AO55" s="5">
        <v>1206.5</v>
      </c>
      <c r="AP55" s="5">
        <v>0</v>
      </c>
      <c r="AQ55" s="5">
        <v>0</v>
      </c>
      <c r="AR55" s="5">
        <v>0</v>
      </c>
      <c r="AS55" s="5">
        <v>0</v>
      </c>
      <c r="AT55" s="5">
        <v>0</v>
      </c>
      <c r="AU55" s="5">
        <v>0</v>
      </c>
      <c r="AV55" s="5">
        <v>0</v>
      </c>
      <c r="AW55" s="5">
        <v>0</v>
      </c>
      <c r="AX55" s="5">
        <v>1672</v>
      </c>
      <c r="AY55" s="5">
        <v>13874.48</v>
      </c>
      <c r="AZ55" s="5">
        <v>1672</v>
      </c>
      <c r="BA55" s="5">
        <v>13874.48</v>
      </c>
      <c r="BB55" s="5">
        <v>0</v>
      </c>
      <c r="BC55" s="5">
        <v>0</v>
      </c>
      <c r="BD55" s="5">
        <f t="shared" si="2"/>
        <v>12</v>
      </c>
      <c r="BE55" s="5">
        <f t="shared" si="3"/>
        <v>82.45</v>
      </c>
      <c r="BF55" s="5">
        <f t="shared" si="4"/>
        <v>152</v>
      </c>
      <c r="BG55" s="5">
        <f t="shared" si="5"/>
        <v>1120.42</v>
      </c>
    </row>
    <row r="56" spans="3:59" s="1" customFormat="1" ht="19.149999999999999" customHeight="1" x14ac:dyDescent="0.25">
      <c r="C56" s="8" t="s">
        <v>77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f t="shared" si="0"/>
        <v>0</v>
      </c>
      <c r="O56" s="5">
        <f t="shared" si="1"/>
        <v>0</v>
      </c>
      <c r="P56" s="5">
        <v>0</v>
      </c>
      <c r="Q56" s="5">
        <v>0</v>
      </c>
      <c r="R56" s="5">
        <v>0</v>
      </c>
      <c r="S56" s="5">
        <v>0</v>
      </c>
      <c r="T56" s="5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  <c r="AA56" s="5">
        <v>0</v>
      </c>
      <c r="AB56" s="5">
        <v>0</v>
      </c>
      <c r="AC56" s="5">
        <v>0</v>
      </c>
      <c r="AD56" s="5">
        <v>0</v>
      </c>
      <c r="AE56" s="5">
        <v>0</v>
      </c>
      <c r="AF56" s="5">
        <v>0</v>
      </c>
      <c r="AG56" s="5">
        <v>0</v>
      </c>
      <c r="AH56" s="5">
        <v>0</v>
      </c>
      <c r="AI56" s="5">
        <v>0</v>
      </c>
      <c r="AJ56" s="5">
        <v>0</v>
      </c>
      <c r="AK56" s="5">
        <v>0</v>
      </c>
      <c r="AL56" s="5">
        <v>0</v>
      </c>
      <c r="AM56" s="5">
        <v>0</v>
      </c>
      <c r="AN56" s="5">
        <v>0</v>
      </c>
      <c r="AO56" s="5">
        <v>0</v>
      </c>
      <c r="AP56" s="5">
        <v>0</v>
      </c>
      <c r="AQ56" s="5">
        <v>0</v>
      </c>
      <c r="AR56" s="5">
        <v>0</v>
      </c>
      <c r="AS56" s="5">
        <v>0</v>
      </c>
      <c r="AT56" s="5">
        <v>0</v>
      </c>
      <c r="AU56" s="5">
        <v>0</v>
      </c>
      <c r="AV56" s="5">
        <v>0</v>
      </c>
      <c r="AW56" s="5">
        <v>0</v>
      </c>
      <c r="AX56" s="5">
        <v>0</v>
      </c>
      <c r="AY56" s="5">
        <v>0</v>
      </c>
      <c r="AZ56" s="5">
        <v>0</v>
      </c>
      <c r="BA56" s="5">
        <v>0</v>
      </c>
      <c r="BB56" s="5">
        <v>0</v>
      </c>
      <c r="BC56" s="5">
        <v>0</v>
      </c>
      <c r="BD56" s="5">
        <f t="shared" si="2"/>
        <v>0</v>
      </c>
      <c r="BE56" s="5">
        <f t="shared" si="3"/>
        <v>0</v>
      </c>
      <c r="BF56" s="5">
        <f t="shared" si="4"/>
        <v>0</v>
      </c>
      <c r="BG56" s="5">
        <f t="shared" si="5"/>
        <v>0</v>
      </c>
    </row>
    <row r="57" spans="3:59" s="1" customFormat="1" ht="19.149999999999999" customHeight="1" x14ac:dyDescent="0.25">
      <c r="C57" s="8" t="s">
        <v>78</v>
      </c>
      <c r="D57" s="5">
        <v>0</v>
      </c>
      <c r="E57" s="5">
        <v>0</v>
      </c>
      <c r="F57" s="5">
        <v>0</v>
      </c>
      <c r="G57" s="5">
        <v>0</v>
      </c>
      <c r="H57" s="5">
        <v>0</v>
      </c>
      <c r="I57" s="5">
        <v>0</v>
      </c>
      <c r="J57" s="5">
        <v>0</v>
      </c>
      <c r="K57" s="5">
        <v>0</v>
      </c>
      <c r="L57" s="5">
        <v>0</v>
      </c>
      <c r="M57" s="5">
        <v>0</v>
      </c>
      <c r="N57" s="5">
        <f t="shared" si="0"/>
        <v>0</v>
      </c>
      <c r="O57" s="5">
        <f t="shared" si="1"/>
        <v>0</v>
      </c>
      <c r="P57" s="5">
        <v>0</v>
      </c>
      <c r="Q57" s="5">
        <v>0</v>
      </c>
      <c r="R57" s="5">
        <v>0</v>
      </c>
      <c r="S57" s="5">
        <v>0</v>
      </c>
      <c r="T57" s="5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  <c r="AA57" s="5">
        <v>0</v>
      </c>
      <c r="AB57" s="5">
        <v>0</v>
      </c>
      <c r="AC57" s="5">
        <v>0</v>
      </c>
      <c r="AD57" s="5">
        <v>44</v>
      </c>
      <c r="AE57" s="5">
        <v>1.6969000000000001E-3</v>
      </c>
      <c r="AF57" s="5">
        <v>45</v>
      </c>
      <c r="AG57" s="5">
        <v>6.3057E-3</v>
      </c>
      <c r="AH57" s="5">
        <v>0</v>
      </c>
      <c r="AI57" s="5">
        <v>0</v>
      </c>
      <c r="AJ57" s="5">
        <v>0</v>
      </c>
      <c r="AK57" s="5">
        <v>0</v>
      </c>
      <c r="AL57" s="5">
        <v>4444</v>
      </c>
      <c r="AM57" s="5">
        <v>0.58444339999999995</v>
      </c>
      <c r="AN57" s="5">
        <v>4533</v>
      </c>
      <c r="AO57" s="5">
        <v>0.59244600000000003</v>
      </c>
      <c r="AP57" s="5">
        <v>0</v>
      </c>
      <c r="AQ57" s="5">
        <v>0</v>
      </c>
      <c r="AR57" s="5">
        <v>0</v>
      </c>
      <c r="AS57" s="5">
        <v>0</v>
      </c>
      <c r="AT57" s="5">
        <v>0</v>
      </c>
      <c r="AU57" s="5">
        <v>0</v>
      </c>
      <c r="AV57" s="5">
        <v>2439</v>
      </c>
      <c r="AW57" s="5">
        <v>0.1668877</v>
      </c>
      <c r="AX57" s="5">
        <v>2005</v>
      </c>
      <c r="AY57" s="5">
        <v>0.41755569999999997</v>
      </c>
      <c r="AZ57" s="5">
        <v>4444</v>
      </c>
      <c r="BA57" s="5">
        <v>0.58444339999999995</v>
      </c>
      <c r="BB57" s="5">
        <v>0</v>
      </c>
      <c r="BC57" s="5">
        <v>0</v>
      </c>
      <c r="BD57" s="5">
        <f t="shared" si="2"/>
        <v>44</v>
      </c>
      <c r="BE57" s="5">
        <f t="shared" si="3"/>
        <v>1.6969000000000001E-3</v>
      </c>
      <c r="BF57" s="5">
        <f t="shared" si="4"/>
        <v>45</v>
      </c>
      <c r="BG57" s="5">
        <f t="shared" si="5"/>
        <v>6.3057E-3</v>
      </c>
    </row>
    <row r="58" spans="3:59" s="1" customFormat="1" ht="19.149999999999999" customHeight="1" x14ac:dyDescent="0.25">
      <c r="C58" s="8" t="s">
        <v>79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  <c r="J58" s="5">
        <v>0</v>
      </c>
      <c r="K58" s="5">
        <v>0</v>
      </c>
      <c r="L58" s="5">
        <v>0</v>
      </c>
      <c r="M58" s="5">
        <v>0</v>
      </c>
      <c r="N58" s="5">
        <f t="shared" si="0"/>
        <v>0</v>
      </c>
      <c r="O58" s="5">
        <f t="shared" si="1"/>
        <v>0</v>
      </c>
      <c r="P58" s="5">
        <v>0</v>
      </c>
      <c r="Q58" s="5">
        <v>0</v>
      </c>
      <c r="R58" s="5">
        <v>0</v>
      </c>
      <c r="S58" s="5">
        <v>0</v>
      </c>
      <c r="T58" s="5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  <c r="AA58" s="5">
        <v>0</v>
      </c>
      <c r="AB58" s="5">
        <v>0</v>
      </c>
      <c r="AC58" s="5">
        <v>0</v>
      </c>
      <c r="AD58" s="5">
        <v>1</v>
      </c>
      <c r="AE58" s="5">
        <v>1.2300000000000001E-4</v>
      </c>
      <c r="AF58" s="5">
        <v>0</v>
      </c>
      <c r="AG58" s="5">
        <v>0</v>
      </c>
      <c r="AH58" s="5">
        <v>0</v>
      </c>
      <c r="AI58" s="5">
        <v>0</v>
      </c>
      <c r="AJ58" s="5">
        <v>0</v>
      </c>
      <c r="AK58" s="5">
        <v>0</v>
      </c>
      <c r="AL58" s="5">
        <v>0</v>
      </c>
      <c r="AM58" s="5">
        <v>0</v>
      </c>
      <c r="AN58" s="5">
        <v>1</v>
      </c>
      <c r="AO58" s="5">
        <v>1.2300000000000001E-4</v>
      </c>
      <c r="AP58" s="5">
        <v>0</v>
      </c>
      <c r="AQ58" s="5">
        <v>0</v>
      </c>
      <c r="AR58" s="5">
        <v>0</v>
      </c>
      <c r="AS58" s="5">
        <v>0</v>
      </c>
      <c r="AT58" s="5">
        <v>0</v>
      </c>
      <c r="AU58" s="5">
        <v>0</v>
      </c>
      <c r="AV58" s="5">
        <v>7</v>
      </c>
      <c r="AW58" s="5">
        <v>25.40436</v>
      </c>
      <c r="AX58" s="5">
        <v>0</v>
      </c>
      <c r="AY58" s="5">
        <v>0</v>
      </c>
      <c r="AZ58" s="5">
        <v>7</v>
      </c>
      <c r="BA58" s="5">
        <v>25.40436</v>
      </c>
      <c r="BB58" s="5">
        <v>0</v>
      </c>
      <c r="BC58" s="5">
        <v>0</v>
      </c>
      <c r="BD58" s="5">
        <f t="shared" si="2"/>
        <v>1</v>
      </c>
      <c r="BE58" s="5">
        <f t="shared" si="3"/>
        <v>1.2300000000000001E-4</v>
      </c>
      <c r="BF58" s="5">
        <f t="shared" si="4"/>
        <v>0</v>
      </c>
      <c r="BG58" s="5">
        <f t="shared" si="5"/>
        <v>0</v>
      </c>
    </row>
    <row r="59" spans="3:59" s="1" customFormat="1" ht="19.149999999999999" customHeight="1" x14ac:dyDescent="0.25">
      <c r="C59" s="6" t="s">
        <v>80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162</v>
      </c>
      <c r="M59" s="7">
        <v>27.9</v>
      </c>
      <c r="N59" s="5">
        <f t="shared" si="0"/>
        <v>162</v>
      </c>
      <c r="O59" s="5">
        <f t="shared" si="1"/>
        <v>27.9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57</v>
      </c>
      <c r="AE59" s="7">
        <v>82.451819900000004</v>
      </c>
      <c r="AF59" s="7">
        <v>197</v>
      </c>
      <c r="AG59" s="7">
        <v>1120.4263057000001</v>
      </c>
      <c r="AH59" s="7">
        <v>0</v>
      </c>
      <c r="AI59" s="7">
        <v>0</v>
      </c>
      <c r="AJ59" s="7">
        <v>0</v>
      </c>
      <c r="AK59" s="7">
        <v>0</v>
      </c>
      <c r="AL59" s="7">
        <v>4460</v>
      </c>
      <c r="AM59" s="7">
        <v>4.2144434000000004</v>
      </c>
      <c r="AN59" s="7">
        <v>4714</v>
      </c>
      <c r="AO59" s="7">
        <v>1207.0925689999999</v>
      </c>
      <c r="AP59" s="7">
        <v>0</v>
      </c>
      <c r="AQ59" s="7">
        <v>0</v>
      </c>
      <c r="AR59" s="7">
        <v>0</v>
      </c>
      <c r="AS59" s="7">
        <v>0</v>
      </c>
      <c r="AT59" s="7">
        <v>0</v>
      </c>
      <c r="AU59" s="7">
        <v>0</v>
      </c>
      <c r="AV59" s="7">
        <v>2446</v>
      </c>
      <c r="AW59" s="7">
        <v>25.571247700000001</v>
      </c>
      <c r="AX59" s="7">
        <v>3677</v>
      </c>
      <c r="AY59" s="7">
        <v>13874.897555699999</v>
      </c>
      <c r="AZ59" s="7">
        <v>6123</v>
      </c>
      <c r="BA59" s="7">
        <v>13900.468803399999</v>
      </c>
      <c r="BB59" s="7">
        <v>0</v>
      </c>
      <c r="BC59" s="7">
        <v>0</v>
      </c>
      <c r="BD59" s="5">
        <f t="shared" si="2"/>
        <v>57</v>
      </c>
      <c r="BE59" s="5">
        <f t="shared" si="3"/>
        <v>82.451819900000004</v>
      </c>
      <c r="BF59" s="5">
        <f t="shared" si="4"/>
        <v>197</v>
      </c>
      <c r="BG59" s="5">
        <f t="shared" si="5"/>
        <v>1120.4263057000001</v>
      </c>
    </row>
    <row r="60" spans="3:59" s="1" customFormat="1" ht="19.149999999999999" customHeight="1" x14ac:dyDescent="0.25">
      <c r="C60" s="8" t="s">
        <v>81</v>
      </c>
      <c r="D60" s="5">
        <v>2118</v>
      </c>
      <c r="E60" s="5">
        <v>26570.998592399999</v>
      </c>
      <c r="F60" s="5">
        <v>29848</v>
      </c>
      <c r="G60" s="5">
        <v>42648.555230999998</v>
      </c>
      <c r="H60" s="5">
        <v>22625</v>
      </c>
      <c r="I60" s="5">
        <v>21717.6837132</v>
      </c>
      <c r="J60" s="5">
        <v>93</v>
      </c>
      <c r="K60" s="5">
        <v>29324.766542699999</v>
      </c>
      <c r="L60" s="5">
        <v>1278</v>
      </c>
      <c r="M60" s="5">
        <v>121979.2513278</v>
      </c>
      <c r="N60" s="5">
        <f t="shared" si="0"/>
        <v>33337</v>
      </c>
      <c r="O60" s="5">
        <f t="shared" si="1"/>
        <v>220523.57169389998</v>
      </c>
      <c r="P60" s="5">
        <v>28369</v>
      </c>
      <c r="Q60" s="5">
        <v>646948.64634940005</v>
      </c>
      <c r="R60" s="5">
        <v>6511</v>
      </c>
      <c r="S60" s="5">
        <v>579991.61109140003</v>
      </c>
      <c r="T60" s="5">
        <v>6943</v>
      </c>
      <c r="U60" s="5">
        <v>458244.1463277</v>
      </c>
      <c r="V60" s="5">
        <v>41</v>
      </c>
      <c r="W60" s="5">
        <v>3874.2851457000002</v>
      </c>
      <c r="X60" s="5">
        <v>124</v>
      </c>
      <c r="Y60" s="5">
        <v>3869.0506036000002</v>
      </c>
      <c r="Z60" s="5">
        <v>41988</v>
      </c>
      <c r="AA60" s="5">
        <v>1692927.7395178</v>
      </c>
      <c r="AB60" s="5">
        <v>9</v>
      </c>
      <c r="AC60" s="5">
        <v>5548.7599190000001</v>
      </c>
      <c r="AD60" s="5">
        <v>2961</v>
      </c>
      <c r="AE60" s="5">
        <v>18911.212158300001</v>
      </c>
      <c r="AF60" s="5">
        <v>12762</v>
      </c>
      <c r="AG60" s="5">
        <v>117531.8439508</v>
      </c>
      <c r="AH60" s="5">
        <v>2</v>
      </c>
      <c r="AI60" s="5">
        <v>6.4099999999999999E-3</v>
      </c>
      <c r="AJ60" s="5">
        <v>3</v>
      </c>
      <c r="AK60" s="5">
        <v>1034.8219899999999</v>
      </c>
      <c r="AL60" s="5">
        <v>10975</v>
      </c>
      <c r="AM60" s="5">
        <v>4663.8541627000004</v>
      </c>
      <c r="AN60" s="5">
        <v>26712</v>
      </c>
      <c r="AO60" s="5">
        <v>147690.49859080001</v>
      </c>
      <c r="AP60" s="5">
        <v>460</v>
      </c>
      <c r="AQ60" s="5">
        <v>848555.40734559996</v>
      </c>
      <c r="AR60" s="5">
        <v>1137</v>
      </c>
      <c r="AS60" s="5">
        <v>26254.545195800001</v>
      </c>
      <c r="AT60" s="5">
        <v>31782</v>
      </c>
      <c r="AU60" s="5">
        <v>967356.06492439995</v>
      </c>
      <c r="AV60" s="5">
        <v>147170</v>
      </c>
      <c r="AW60" s="5">
        <v>235311.24753689999</v>
      </c>
      <c r="AX60" s="5">
        <v>400855</v>
      </c>
      <c r="AY60" s="5">
        <v>5353572.7481375001</v>
      </c>
      <c r="AZ60" s="5">
        <v>581404</v>
      </c>
      <c r="BA60" s="5">
        <v>7431050.0131401997</v>
      </c>
      <c r="BB60" s="5">
        <v>43883</v>
      </c>
      <c r="BC60" s="5">
        <v>115737.33795080001</v>
      </c>
      <c r="BD60" s="5">
        <f t="shared" si="2"/>
        <v>4098</v>
      </c>
      <c r="BE60" s="5">
        <f t="shared" si="3"/>
        <v>45165.757354100002</v>
      </c>
      <c r="BF60" s="5">
        <f t="shared" si="4"/>
        <v>44544</v>
      </c>
      <c r="BG60" s="5">
        <f t="shared" si="5"/>
        <v>1084887.9088752</v>
      </c>
    </row>
    <row r="61" spans="3:59" s="1" customFormat="1" ht="28.7" customHeight="1" x14ac:dyDescent="0.2"/>
    <row r="63" spans="3:59" ht="15.75" x14ac:dyDescent="0.25">
      <c r="AS63" s="24" t="s">
        <v>90</v>
      </c>
    </row>
  </sheetData>
  <mergeCells count="38">
    <mergeCell ref="BD2:BE2"/>
    <mergeCell ref="BD11:BE11"/>
    <mergeCell ref="BF11:BG11"/>
    <mergeCell ref="BD9:BG10"/>
    <mergeCell ref="AP10:AY10"/>
    <mergeCell ref="AP11:AQ11"/>
    <mergeCell ref="AP9:BA9"/>
    <mergeCell ref="AR11:AS11"/>
    <mergeCell ref="AT11:AU11"/>
    <mergeCell ref="AV11:AW11"/>
    <mergeCell ref="AX11:AY11"/>
    <mergeCell ref="AZ10:BA11"/>
    <mergeCell ref="BB10:BC11"/>
    <mergeCell ref="BB9:BC9"/>
    <mergeCell ref="C9:C12"/>
    <mergeCell ref="D10:M10"/>
    <mergeCell ref="D11:E11"/>
    <mergeCell ref="D9:AO9"/>
    <mergeCell ref="F11:G11"/>
    <mergeCell ref="H11:I11"/>
    <mergeCell ref="J11:K11"/>
    <mergeCell ref="L11:M11"/>
    <mergeCell ref="P10:AA10"/>
    <mergeCell ref="P11:Q11"/>
    <mergeCell ref="R11:S11"/>
    <mergeCell ref="T11:U11"/>
    <mergeCell ref="V11:W11"/>
    <mergeCell ref="X11:Y11"/>
    <mergeCell ref="Z11:AA11"/>
    <mergeCell ref="AB10:AO10"/>
    <mergeCell ref="AB11:AC11"/>
    <mergeCell ref="N11:O11"/>
    <mergeCell ref="AN11:AO11"/>
    <mergeCell ref="AD11:AE11"/>
    <mergeCell ref="AF11:AG11"/>
    <mergeCell ref="AH11:AI11"/>
    <mergeCell ref="AJ11:AK11"/>
    <mergeCell ref="AL11:AM11"/>
  </mergeCells>
  <pageMargins left="0.27" right="0.7" top="0.24" bottom="0.26" header="0.17" footer="0.22"/>
  <pageSetup paperSize="9" scale="4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BANK WISE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Piyush Walia</cp:lastModifiedBy>
  <cp:lastPrinted>2025-02-04T08:10:13Z</cp:lastPrinted>
  <dcterms:created xsi:type="dcterms:W3CDTF">2025-01-22T05:40:22Z</dcterms:created>
  <dcterms:modified xsi:type="dcterms:W3CDTF">2025-02-05T06:35:30Z</dcterms:modified>
</cp:coreProperties>
</file>